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Services\Conseil de Direction\Réflexion Maquettes 23-24 et 24-25\Demande Modification Maquettes-Rentrée 2025\Modifications des Maquettes 310325 ENVOI CFVU\"/>
    </mc:Choice>
  </mc:AlternateContent>
  <bookViews>
    <workbookView xWindow="-108" yWindow="-108" windowWidth="23256" windowHeight="12456" tabRatio="711" activeTab="4"/>
  </bookViews>
  <sheets>
    <sheet name="BUT 1" sheetId="9" r:id="rId1"/>
    <sheet name="BUT 2 - MSCC" sheetId="10" r:id="rId2"/>
    <sheet name="BUT 2 - MSCD" sheetId="11" r:id="rId3"/>
    <sheet name="BUT 3 - MSCC" sheetId="12" r:id="rId4"/>
    <sheet name="BUT 3 - MSCD" sheetId="13" r:id="rId5"/>
  </sheets>
  <definedNames>
    <definedName name="_xlnm.Print_Area" localSheetId="0">'BUT 1'!$A$1:$H$60</definedName>
    <definedName name="_xlnm.Print_Area" localSheetId="1">'BUT 2 - MSCC'!$A$1:$G$63</definedName>
    <definedName name="_xlnm.Print_Area" localSheetId="2">'BUT 2 - MSCD'!$A$1:$G$63</definedName>
    <definedName name="_xlnm.Print_Area" localSheetId="3">'BUT 3 - MSCC'!$A$1:$G$51</definedName>
    <definedName name="_xlnm.Print_Area" localSheetId="4">'BUT 3 - MSCD'!$A$1:$G$50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D48" i="13" l="1"/>
  <c r="C48" i="13"/>
  <c r="F46" i="13"/>
  <c r="F48" i="13" s="1"/>
  <c r="E46" i="13"/>
  <c r="E48" i="13" s="1"/>
  <c r="D46" i="13"/>
  <c r="C46" i="13"/>
  <c r="G45" i="13"/>
  <c r="G44" i="13"/>
  <c r="G43" i="13"/>
  <c r="G42" i="13"/>
  <c r="G41" i="13"/>
  <c r="G40" i="13"/>
  <c r="G39" i="13"/>
  <c r="G38" i="13"/>
  <c r="G37" i="13"/>
  <c r="G36" i="13"/>
  <c r="G35" i="13"/>
  <c r="G46" i="13" s="1"/>
  <c r="F30" i="13"/>
  <c r="E30" i="13"/>
  <c r="D30" i="13"/>
  <c r="C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C49" i="12"/>
  <c r="F47" i="12"/>
  <c r="F49" i="12" s="1"/>
  <c r="E47" i="12"/>
  <c r="E49" i="12" s="1"/>
  <c r="D47" i="12"/>
  <c r="D49" i="12" s="1"/>
  <c r="C47" i="12"/>
  <c r="G46" i="12"/>
  <c r="G45" i="12"/>
  <c r="G44" i="12"/>
  <c r="G43" i="12"/>
  <c r="G42" i="12"/>
  <c r="G41" i="12"/>
  <c r="G40" i="12"/>
  <c r="G47" i="12" s="1"/>
  <c r="G49" i="12" s="1"/>
  <c r="G39" i="12"/>
  <c r="G38" i="12"/>
  <c r="G37" i="12"/>
  <c r="G36" i="12"/>
  <c r="F31" i="12"/>
  <c r="E31" i="12"/>
  <c r="D31" i="12"/>
  <c r="C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1" i="12"/>
  <c r="G10" i="12"/>
  <c r="G31" i="12" s="1"/>
  <c r="G9" i="12"/>
  <c r="F61" i="11"/>
  <c r="D61" i="11"/>
  <c r="F59" i="11"/>
  <c r="E59" i="11"/>
  <c r="E61" i="11" s="1"/>
  <c r="D59" i="11"/>
  <c r="C59" i="11"/>
  <c r="C61" i="11" s="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0" i="11"/>
  <c r="G59" i="11" s="1"/>
  <c r="G39" i="11"/>
  <c r="F34" i="11"/>
  <c r="E34" i="11"/>
  <c r="D34" i="11"/>
  <c r="C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34" i="11" s="1"/>
  <c r="G9" i="11"/>
  <c r="D61" i="10"/>
  <c r="C61" i="10"/>
  <c r="F59" i="10"/>
  <c r="F61" i="10" s="1"/>
  <c r="E59" i="10"/>
  <c r="D59" i="10"/>
  <c r="C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39" i="10"/>
  <c r="G38" i="10"/>
  <c r="G59" i="10" s="1"/>
  <c r="G61" i="10" s="1"/>
  <c r="F34" i="10"/>
  <c r="E34" i="10"/>
  <c r="E61" i="10" s="1"/>
  <c r="D34" i="10"/>
  <c r="C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34" i="10" s="1"/>
  <c r="G13" i="10"/>
  <c r="G12" i="10"/>
  <c r="G11" i="10"/>
  <c r="G10" i="10"/>
  <c r="G9" i="10"/>
  <c r="F58" i="9"/>
  <c r="D58" i="9"/>
  <c r="F56" i="9"/>
  <c r="E56" i="9"/>
  <c r="E58" i="9" s="1"/>
  <c r="D56" i="9"/>
  <c r="C56" i="9"/>
  <c r="C58" i="9" s="1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6" i="9"/>
  <c r="H35" i="9"/>
  <c r="H34" i="9"/>
  <c r="H33" i="9"/>
  <c r="G28" i="9"/>
  <c r="G58" i="9" s="1"/>
  <c r="F28" i="9"/>
  <c r="E28" i="9"/>
  <c r="H28" i="9" s="1"/>
  <c r="D28" i="9"/>
  <c r="C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G48" i="13" l="1"/>
  <c r="G61" i="11"/>
  <c r="H56" i="9"/>
  <c r="H58" i="9" s="1"/>
  <c r="G30" i="13" l="1"/>
</calcChain>
</file>

<file path=xl/sharedStrings.xml><?xml version="1.0" encoding="utf-8"?>
<sst xmlns="http://schemas.openxmlformats.org/spreadsheetml/2006/main" count="524" uniqueCount="291">
  <si>
    <t>CM</t>
    <phoneticPr fontId="1" type="noConversion"/>
  </si>
  <si>
    <t>TD</t>
    <phoneticPr fontId="1" type="noConversion"/>
  </si>
  <si>
    <t>TP</t>
    <phoneticPr fontId="1" type="noConversion"/>
  </si>
  <si>
    <t>Nom</t>
    <phoneticPr fontId="1" type="noConversion"/>
  </si>
  <si>
    <t>Total</t>
    <phoneticPr fontId="1" type="noConversion"/>
  </si>
  <si>
    <t>Volume horaire</t>
    <phoneticPr fontId="1" type="noConversion"/>
  </si>
  <si>
    <t>Totaux</t>
    <phoneticPr fontId="1" type="noConversion"/>
  </si>
  <si>
    <t>Projet</t>
    <phoneticPr fontId="1" type="noConversion"/>
  </si>
  <si>
    <t>Bilan annuel</t>
    <phoneticPr fontId="1" type="noConversion"/>
  </si>
  <si>
    <t>SEMESTRE 3</t>
  </si>
  <si>
    <t>SEMESTRE 4</t>
  </si>
  <si>
    <t>Portfolio</t>
  </si>
  <si>
    <t>R111</t>
  </si>
  <si>
    <t>Code</t>
  </si>
  <si>
    <t>MAQUETTE PÉDAGOGIQUE</t>
  </si>
  <si>
    <t>SEMESTRE 5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</si>
  <si>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</si>
  <si>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</si>
  <si>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</si>
  <si>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</si>
  <si>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</si>
  <si>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</si>
  <si>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</si>
  <si>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</si>
  <si>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</si>
  <si>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</si>
  <si>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R501</t>
  </si>
  <si>
    <t>R502</t>
  </si>
  <si>
    <t>R503</t>
  </si>
  <si>
    <t>R504</t>
  </si>
  <si>
    <t>R505</t>
  </si>
  <si>
    <t>SEMESTRE 6</t>
  </si>
  <si>
    <t>Alternance</t>
  </si>
  <si>
    <t>R601</t>
  </si>
  <si>
    <t>R602</t>
  </si>
  <si>
    <t>R603</t>
  </si>
  <si>
    <t>R604</t>
  </si>
  <si>
    <t>R607</t>
  </si>
  <si>
    <t>R606</t>
  </si>
  <si>
    <t>Economie générale</t>
  </si>
  <si>
    <t xml:space="preserve">SAE1.01 </t>
  </si>
  <si>
    <t>Étude des métiers du transport routier de marchandises et de leur environnement</t>
  </si>
  <si>
    <t>SAE1.02</t>
  </si>
  <si>
    <t>Étude des métiers de l’entreposage et de la logistique</t>
  </si>
  <si>
    <t>SAE1.03</t>
  </si>
  <si>
    <t>Étude du fonctionnement d’une entreprise de production de biens ou services</t>
  </si>
  <si>
    <t>Portfolio 5</t>
  </si>
  <si>
    <t>Géographie des échanges</t>
  </si>
  <si>
    <t>Transport routier de marchandises : contexte et techniques</t>
  </si>
  <si>
    <t>Introduction générale au droit</t>
  </si>
  <si>
    <t>Logistique globale</t>
  </si>
  <si>
    <t>Entrepôts et plateformes logistiques</t>
  </si>
  <si>
    <t>Comptabilité générale</t>
  </si>
  <si>
    <t>Approche projet</t>
  </si>
  <si>
    <t>Organisation et responsabilité sociétale de l’entreprise (RSE)</t>
  </si>
  <si>
    <t>Initiation aux outils de la bureautique</t>
  </si>
  <si>
    <t>Expression, communication et méthodologie de travail universitaire - S1</t>
  </si>
  <si>
    <t>R112</t>
  </si>
  <si>
    <t>Anglais professionnel et de communication - S1</t>
  </si>
  <si>
    <t>R113</t>
  </si>
  <si>
    <t>Langue vivante 2, langue professionnelle et de communication - S1</t>
  </si>
  <si>
    <t>R114</t>
  </si>
  <si>
    <t>Calculs mathématiques pour la logistique et le transport</t>
  </si>
  <si>
    <t>R115</t>
  </si>
  <si>
    <t>Projet personnel et professionnel (PPP) - S1</t>
  </si>
  <si>
    <t>BUT MLT</t>
  </si>
  <si>
    <t>Année universitaire 2025-2026</t>
  </si>
  <si>
    <t>SEMESTRE 1</t>
  </si>
  <si>
    <t>SDR</t>
  </si>
  <si>
    <t>SEMESTRE 2</t>
  </si>
  <si>
    <t>SAÉ 2.01a</t>
  </si>
  <si>
    <t>Étude de solutions de transport TRM et/ou maritime de lot complet sur le continent européen</t>
  </si>
  <si>
    <t>SAÉ 2.01b</t>
  </si>
  <si>
    <t>Étude des métiers du transport de voyageurs et de leur environnement</t>
  </si>
  <si>
    <t>SAÉ 2.02</t>
  </si>
  <si>
    <t>Simulation d’un processus d’achat à l’international et gestion des stocks</t>
  </si>
  <si>
    <t>SAÉ 2,03</t>
  </si>
  <si>
    <t xml:space="preserve">Proposition d’un nouveau produit ou d’une prestation de service </t>
  </si>
  <si>
    <t>SAÉ Stage</t>
  </si>
  <si>
    <t>Stage</t>
  </si>
  <si>
    <t>SAÉ Portfolio</t>
  </si>
  <si>
    <t>R2.01</t>
  </si>
  <si>
    <t>Economie des transports</t>
  </si>
  <si>
    <t>R2.02</t>
  </si>
  <si>
    <t>Calcul de coûts de transport</t>
  </si>
  <si>
    <t>R2.03</t>
  </si>
  <si>
    <t>Transport routier de marchandises : exploitation</t>
  </si>
  <si>
    <t>R2.04</t>
  </si>
  <si>
    <t>Mobilités et transports de personnes</t>
  </si>
  <si>
    <t>R2.05</t>
  </si>
  <si>
    <t>Transport maritime et opérations portuaires</t>
  </si>
  <si>
    <t>R2.06</t>
  </si>
  <si>
    <t>Logistique et commerce international</t>
  </si>
  <si>
    <t>R2.07</t>
  </si>
  <si>
    <t>Introduction à la gestion des stocks</t>
  </si>
  <si>
    <t>R2.08</t>
  </si>
  <si>
    <t>Achats</t>
  </si>
  <si>
    <t>R2.09</t>
  </si>
  <si>
    <t>Droit commercial</t>
  </si>
  <si>
    <t>R2.10</t>
  </si>
  <si>
    <t>Marketing et négociation commerciale</t>
  </si>
  <si>
    <t>R2.11</t>
  </si>
  <si>
    <t>Démarche projet</t>
  </si>
  <si>
    <t>R2.12</t>
  </si>
  <si>
    <t>Utilisation approfondie d’un tableur</t>
  </si>
  <si>
    <t>R2.13</t>
  </si>
  <si>
    <t>Expression, communication et méthodologie de travail universitaire - S2</t>
  </si>
  <si>
    <t>R2.14</t>
  </si>
  <si>
    <t>Anglais professionnel et de communication - S2</t>
  </si>
  <si>
    <t>R2.15</t>
  </si>
  <si>
    <t>Langue vivante 2, langue professionnelle et de communication - S2</t>
  </si>
  <si>
    <t>R2.16</t>
  </si>
  <si>
    <t>Statistiques et prévisions</t>
  </si>
  <si>
    <t>R2.17</t>
  </si>
  <si>
    <t>Projet personnel et professionnel (PPP) - S2</t>
  </si>
  <si>
    <t>BUT MLT  - Parcours MSCC</t>
  </si>
  <si>
    <t>SAE3.01MSCC</t>
  </si>
  <si>
    <r>
      <t xml:space="preserve">Création de services pour les voyageurs dans un environnement connecté (C1+C3+C4) </t>
    </r>
    <r>
      <rPr>
        <sz val="14"/>
        <color rgb="FFFF0000"/>
        <rFont val="Calibri"/>
        <family val="2"/>
        <scheme val="minor"/>
      </rPr>
      <t>-&gt; consolidation avec SAE 302</t>
    </r>
  </si>
  <si>
    <t>SAE3.02MSCC</t>
  </si>
  <si>
    <r>
      <t>Conception de solutions logistiques en approvisionnement et distribution dans un environnement connecté (C1+C2+C3+C4) -</t>
    </r>
    <r>
      <rPr>
        <sz val="14"/>
        <color rgb="FFFF0000"/>
        <rFont val="Calibri"/>
        <family val="2"/>
        <scheme val="minor"/>
      </rPr>
      <t>&gt; (note alternance premiere période)</t>
    </r>
  </si>
  <si>
    <t>SAE3.03MSCC</t>
  </si>
  <si>
    <t>Portfolio S3</t>
  </si>
  <si>
    <t>R3.01</t>
  </si>
  <si>
    <t>Transports urbains et interurbains</t>
  </si>
  <si>
    <t>R3.02</t>
  </si>
  <si>
    <t>Droit des transports</t>
  </si>
  <si>
    <t>R3.03</t>
  </si>
  <si>
    <t>Transport maritime et fluvial</t>
  </si>
  <si>
    <t>R3.04</t>
  </si>
  <si>
    <t>Transport aérien</t>
  </si>
  <si>
    <t>R3.05</t>
  </si>
  <si>
    <t>Transport routier de marchandises : approfondissement</t>
  </si>
  <si>
    <t>R3.06</t>
  </si>
  <si>
    <t xml:space="preserve"> Gestion financière</t>
  </si>
  <si>
    <t>R3.07</t>
  </si>
  <si>
    <t>Systèmes d'information appliqués</t>
  </si>
  <si>
    <t>R3.08</t>
  </si>
  <si>
    <t>Gestion des stocks et des approvisionnements : approfondissement</t>
  </si>
  <si>
    <t>R3.09</t>
  </si>
  <si>
    <t>Logistique de distribution</t>
  </si>
  <si>
    <t>R3.10</t>
  </si>
  <si>
    <t>Calcul de coûts complets</t>
  </si>
  <si>
    <t>R3.11</t>
  </si>
  <si>
    <t>Démarche qualité</t>
  </si>
  <si>
    <t>R3.12</t>
  </si>
  <si>
    <t>Management de projets et méthodes agiles</t>
  </si>
  <si>
    <t>R3.13</t>
  </si>
  <si>
    <t>Logistique inernationale</t>
  </si>
  <si>
    <t>R3.14</t>
  </si>
  <si>
    <t>Utilisation approfondie d'un tableur</t>
  </si>
  <si>
    <t>R3.15</t>
  </si>
  <si>
    <t>Expression et communication - S3</t>
  </si>
  <si>
    <t>R3.16</t>
  </si>
  <si>
    <t>Anglais professionnel et de communication - S3</t>
  </si>
  <si>
    <t>R3.17</t>
  </si>
  <si>
    <t>Langue vivante 2, langue professionnelle et de communication - S3</t>
  </si>
  <si>
    <t>R3.18</t>
  </si>
  <si>
    <t>Probabilités et Mathématiques financières</t>
  </si>
  <si>
    <t>R3.19</t>
  </si>
  <si>
    <t>PPP - Positionnement d'un champ professionnel - S3</t>
  </si>
  <si>
    <t>R3.20</t>
  </si>
  <si>
    <t>Initiation au développement d'applications informatiques</t>
  </si>
  <si>
    <t>R3.21</t>
  </si>
  <si>
    <t xml:space="preserve">Innovations technologiques pour la mobilité et la supply chain </t>
  </si>
  <si>
    <t>Totaux</t>
  </si>
  <si>
    <t>SAE4.01MSCC</t>
  </si>
  <si>
    <t>Organisation d’acheminements internationaux de marchandises dans un environnement connecté (C1+C3+C4)</t>
  </si>
  <si>
    <t>SAE4.02MSCC</t>
  </si>
  <si>
    <t>Conception de solutions intralogistiques complexes dans un environnement connecté (C2+C3+C4)</t>
  </si>
  <si>
    <t>SAE4.03 Alternance</t>
  </si>
  <si>
    <t>PORTFOLIO - Portfolio S4</t>
  </si>
  <si>
    <t>R4.01</t>
  </si>
  <si>
    <t>Droit du travail</t>
  </si>
  <si>
    <t>R4.02</t>
  </si>
  <si>
    <t>Transport routier de marchandises : affrètement</t>
  </si>
  <si>
    <t>R4.03</t>
  </si>
  <si>
    <t>Douane et logistique</t>
  </si>
  <si>
    <t>R4.04</t>
  </si>
  <si>
    <t>Transport ferroviaire</t>
  </si>
  <si>
    <t>R4.05</t>
  </si>
  <si>
    <t>Gestion de production</t>
  </si>
  <si>
    <t>R4.06</t>
  </si>
  <si>
    <t>Organisation logistique</t>
  </si>
  <si>
    <t>R.4.07</t>
  </si>
  <si>
    <t>Contrôle de gestion</t>
  </si>
  <si>
    <t>R.4.08</t>
  </si>
  <si>
    <t>Gestion budgétaire</t>
  </si>
  <si>
    <t>R.4.09</t>
  </si>
  <si>
    <t>Techniques quantitatives et Recherche Opérationnelle : théorie des graphes</t>
  </si>
  <si>
    <t>R4.10</t>
  </si>
  <si>
    <t>Gestion des bases de données</t>
  </si>
  <si>
    <t>R4.11</t>
  </si>
  <si>
    <t xml:space="preserve">Expression et communication - S4 </t>
  </si>
  <si>
    <t>R4.12</t>
  </si>
  <si>
    <t>Anglais professionnel et de communication - S4</t>
  </si>
  <si>
    <t>R4.13</t>
  </si>
  <si>
    <t>Langue vivante 2, langue professionnelle et de communication - S4</t>
  </si>
  <si>
    <t>R4.14</t>
  </si>
  <si>
    <t>Statistique</t>
  </si>
  <si>
    <t>R4.15</t>
  </si>
  <si>
    <t>PPP - Positionnement d'une champ professionnel - S4</t>
  </si>
  <si>
    <t>R4.16</t>
  </si>
  <si>
    <t>Développement d'applications informatiques</t>
  </si>
  <si>
    <t>R4.17</t>
  </si>
  <si>
    <t>Sécurité numérique et continuité des activités</t>
  </si>
  <si>
    <t>BUT MLT  - Parcours MSCD</t>
  </si>
  <si>
    <t>SAE3.01MSCD</t>
  </si>
  <si>
    <r>
      <t>Création de services pour les voyageurs en adoptant une démarche durable (C1+C3+C4) -</t>
    </r>
    <r>
      <rPr>
        <sz val="14"/>
        <color rgb="FFFF0000"/>
        <rFont val="Calibri"/>
        <family val="2"/>
        <scheme val="minor"/>
      </rPr>
      <t>&gt; consolidation avec SAE 302</t>
    </r>
  </si>
  <si>
    <t>SAE3.02MSCD</t>
  </si>
  <si>
    <r>
      <t>Conception de solutions logistiques en approvisionnement et distribution en adoptant une démarche durable (C1+C2+C3+C4)-&gt;</t>
    </r>
    <r>
      <rPr>
        <sz val="14"/>
        <color rgb="FFFF0000"/>
        <rFont val="Calibri"/>
        <family val="2"/>
        <scheme val="minor"/>
      </rPr>
      <t xml:space="preserve"> -&gt; (note alternance premiere période)</t>
    </r>
  </si>
  <si>
    <t>SAE3.03MSCD</t>
  </si>
  <si>
    <t>R3.22</t>
  </si>
  <si>
    <t>Enjeux généraux de la durabilité</t>
  </si>
  <si>
    <t>R3.23</t>
  </si>
  <si>
    <t>Enjeux de la durabilité dans les mobilité et la supply chain</t>
  </si>
  <si>
    <t>SAE4.01MSCD</t>
  </si>
  <si>
    <t>Organisation d’acheminements internationaux de marchandises en adoptant une démarche durable (C1+C3+C4)</t>
  </si>
  <si>
    <t>SAE4.02MSCD</t>
  </si>
  <si>
    <t>Conception de solutions intralogistiques complexes en adoptant une démarche durable (C2+C3+C4)</t>
  </si>
  <si>
    <t>R4.18</t>
  </si>
  <si>
    <t>Engagements sociétaux et environnementaux dans les mobilités et la supply chain</t>
  </si>
  <si>
    <t xml:space="preserve">SAE5.01MSCC </t>
  </si>
  <si>
    <t xml:space="preserve">Optimisation d’une chaîne logistique dans un environnement connecté </t>
  </si>
  <si>
    <t>SAE5.02MSCC</t>
  </si>
  <si>
    <t>Projets commandités</t>
  </si>
  <si>
    <t>SAE5</t>
  </si>
  <si>
    <t>Stratégie logistique à l’international</t>
  </si>
  <si>
    <t>Gestion des entrepôts : approfondissement</t>
  </si>
  <si>
    <t xml:space="preserve">Modélisation des processus métiers </t>
  </si>
  <si>
    <t>Traçabilité et outils de mise en œuvre</t>
  </si>
  <si>
    <t>Techniques quantitatives et Recherche Opérationnelle : programmation linéaire</t>
  </si>
  <si>
    <t>R506</t>
  </si>
  <si>
    <t>Gestion des ressources humaines</t>
  </si>
  <si>
    <t>R507</t>
  </si>
  <si>
    <t>Tableaux de bord dynamiques</t>
  </si>
  <si>
    <t>R508</t>
  </si>
  <si>
    <t>Supply Chain Management</t>
  </si>
  <si>
    <t>R509</t>
  </si>
  <si>
    <t>Exploitation des données</t>
  </si>
  <si>
    <t>R510</t>
  </si>
  <si>
    <t>Expression et communication - S5</t>
  </si>
  <si>
    <t>R511</t>
  </si>
  <si>
    <t xml:space="preserve">Anglais professionnel et de communication - S5 </t>
  </si>
  <si>
    <t>R512</t>
  </si>
  <si>
    <t>Langue vivante 2, langue professionnelle et de communication</t>
  </si>
  <si>
    <t>R513</t>
  </si>
  <si>
    <t>Optimisation et aide à la décision</t>
  </si>
  <si>
    <t>R514</t>
  </si>
  <si>
    <t>Positionnement d’un champ professionnel (PPP) - S5</t>
  </si>
  <si>
    <t>R515</t>
  </si>
  <si>
    <t>Systèmes d’information appliqués : approfondissement</t>
  </si>
  <si>
    <t>R516</t>
  </si>
  <si>
    <t>Interrogation de bases de données</t>
  </si>
  <si>
    <t>R517</t>
  </si>
  <si>
    <t>Interopérabilité dans les supply chains connectés</t>
  </si>
  <si>
    <t>R518</t>
  </si>
  <si>
    <t>Simulation des flux</t>
  </si>
  <si>
    <t>SAE6.01MSCC</t>
  </si>
  <si>
    <t>Contribution à un projet de digitalisation de la logistique ou de la mobilité</t>
  </si>
  <si>
    <t>SAE6.02MSCC</t>
  </si>
  <si>
    <t xml:space="preserve">Alternance </t>
  </si>
  <si>
    <t>Portfolio S6</t>
  </si>
  <si>
    <t>Droit des contrats de prestations logistiques</t>
  </si>
  <si>
    <t>Qualité Hygiène Sécurité Environnement</t>
  </si>
  <si>
    <t>Lean et Six Sigma</t>
  </si>
  <si>
    <t>Management d’équipe</t>
  </si>
  <si>
    <t>R605</t>
  </si>
  <si>
    <t>Anglais professionnel et de communication</t>
  </si>
  <si>
    <t>Positionnement d’un champ professionnel (PPP) - S6</t>
  </si>
  <si>
    <t>Appels d’offre de solutions digitales</t>
  </si>
  <si>
    <t>R608</t>
  </si>
  <si>
    <t>Accompagnement au changement des projets connectés</t>
  </si>
  <si>
    <t xml:space="preserve">SAE5.01MSCD </t>
  </si>
  <si>
    <t>Optimisation d’une chaîne logistique dans une démarche durable</t>
  </si>
  <si>
    <t>SAE5.02MSCD</t>
  </si>
  <si>
    <t>R519</t>
  </si>
  <si>
    <t>Normes et labels environnementaux</t>
  </si>
  <si>
    <t>R520</t>
  </si>
  <si>
    <t>Études opérationnelles de la durabilité</t>
  </si>
  <si>
    <t>R521</t>
  </si>
  <si>
    <t>Mesure de la performance des actions eco-responsables</t>
  </si>
  <si>
    <t xml:space="preserve">SAE6.01MSCD </t>
  </si>
  <si>
    <t>Contribution à un projet de transition durable de la mobilité et de la supply chain</t>
  </si>
  <si>
    <t xml:space="preserve">SAE6.02MSCD </t>
  </si>
  <si>
    <t>Management stratégique durable</t>
  </si>
  <si>
    <t>R609</t>
  </si>
  <si>
    <t>Accompagnement au changement des projets durables</t>
  </si>
  <si>
    <t>Document voté par le conseil de département MLT et au conseil d'IUT du 18 mars 2025</t>
  </si>
  <si>
    <t>AUCUN CHANGEMENT</t>
  </si>
  <si>
    <t>Alternance (relève à l'époque d'une adaptation locale).</t>
  </si>
  <si>
    <t>Restructuration des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</si>
</sst>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Verdana"/>
    </font>
    <font>
      <sz val="8"/>
      <name val="Verdana"/>
      <family val="2"/>
    </font>
    <font>
      <sz val="14"/>
      <name val="Garamond"/>
      <family val="1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trike/>
      <sz val="14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trike/>
      <sz val="14"/>
      <name val="Calibri"/>
      <family val="2"/>
      <scheme val="minor"/>
    </font>
    <font>
      <strike/>
      <sz val="14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BB9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3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3" borderId="36" xfId="0" applyFont="1" applyFill="1" applyBorder="1" applyAlignment="1">
      <alignment horizontal="left" vertical="center"/>
    </xf>
    <xf numFmtId="0" fontId="4" fillId="3" borderId="46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3" borderId="37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3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50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 wrapText="1"/>
    </xf>
    <xf numFmtId="0" fontId="4" fillId="3" borderId="54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 wrapText="1"/>
    </xf>
    <xf numFmtId="0" fontId="4" fillId="3" borderId="52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5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/>
    </xf>
    <xf numFmtId="0" fontId="3" fillId="0" borderId="3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0" fontId="4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/>
    </xf>
    <xf numFmtId="0" fontId="6" fillId="4" borderId="41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2" borderId="39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6" fillId="4" borderId="22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5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center"/>
    </xf>
    <xf numFmtId="0" fontId="4" fillId="0" borderId="18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center"/>
    </xf>
    <xf numFmtId="0" fontId="4" fillId="0" borderId="10" xfId="0" applyFont="1" applyBorder="1" applyAlignment="1">
      <alignment horizontal="left" vertical="center" wrapText="1"/>
    </xf>
    <xf numFmtId="0" fontId="4" fillId="0" borderId="51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0" borderId="53" xfId="0" applyFont="1" applyBorder="1" applyAlignment="1">
      <alignment horizontal="center"/>
    </xf>
    <xf numFmtId="0" fontId="6" fillId="4" borderId="24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2" borderId="30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3" fillId="2" borderId="59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6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62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64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6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4" fillId="0" borderId="67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62" xfId="0" applyFont="1" applyBorder="1" applyAlignment="1">
      <alignment horizontal="left" vertical="center"/>
    </xf>
    <xf numFmtId="0" fontId="3" fillId="0" borderId="51" xfId="0" applyFont="1" applyBorder="1" applyAlignment="1">
      <alignment horizontal="center" vertical="center"/>
    </xf>
    <xf numFmtId="1" fontId="6" fillId="4" borderId="15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left" vertical="center" wrapText="1"/>
    </xf>
    <xf numFmtId="0" fontId="10" fillId="2" borderId="52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</cellXfs>
  <cellStyles count="1">
    <cellStyle name="Normal" xfId="0" builtinId="0"/>
  </cellStyles>
  <dxfs count="1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116416</xdr:colOff>
      <xdr:row>0</xdr:row>
      <xdr:rowOff>0</xdr:rowOff>
    </xdr:from>
    <xdr:to>
      <xdr:col>0</xdr:col>
      <xdr:colOff>1090083</xdr:colOff>
      <xdr:row>3</xdr:row>
      <xdr:rowOff>231446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6" y="0"/>
          <a:ext cx="973667" cy="917246"/>
        </a:xfrm>
        <a:prstGeom prst="rect">
          <a:avLst/>
        </a:prstGeom>
      </xdr:spPr>
    </xdr:pic>
    <xdr:clientData/>
  </xdr:twoCellAnchor>
  <xdr:twoCellAnchor editAs="oneCell">
    <xdr:from>
      <xdr:col>4</xdr:col>
      <xdr:colOff>338667</xdr:colOff>
      <xdr:row>0</xdr:row>
      <xdr:rowOff>169333</xdr:rowOff>
    </xdr:from>
    <xdr:to>
      <xdr:col>7</xdr:col>
      <xdr:colOff>275165</xdr:colOff>
      <xdr:row>3</xdr:row>
      <xdr:rowOff>141765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4647" y="169333"/>
          <a:ext cx="1475739" cy="658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0</xdr:row>
      <xdr:rowOff>0</xdr:rowOff>
    </xdr:from>
    <xdr:to>
      <xdr:col>0</xdr:col>
      <xdr:colOff>1176073</xdr:colOff>
      <xdr:row>4</xdr:row>
      <xdr:rowOff>2846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" y="0"/>
          <a:ext cx="973667" cy="924866"/>
        </a:xfrm>
        <a:prstGeom prst="rect">
          <a:avLst/>
        </a:prstGeom>
      </xdr:spPr>
    </xdr:pic>
    <xdr:clientData/>
  </xdr:twoCellAnchor>
  <xdr:twoCellAnchor editAs="oneCell">
    <xdr:from>
      <xdr:col>3</xdr:col>
      <xdr:colOff>292365</xdr:colOff>
      <xdr:row>0</xdr:row>
      <xdr:rowOff>169333</xdr:rowOff>
    </xdr:from>
    <xdr:to>
      <xdr:col>6</xdr:col>
      <xdr:colOff>386292</xdr:colOff>
      <xdr:row>3</xdr:row>
      <xdr:rowOff>157640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8365" y="169333"/>
          <a:ext cx="1480767" cy="674107"/>
        </a:xfrm>
        <a:prstGeom prst="rect">
          <a:avLst/>
        </a:prstGeom>
      </xdr:spPr>
    </xdr:pic>
    <xdr:clientData/>
  </xdr:twoCellAnchor>
  <xdr:twoCellAnchor>
    <xdr:from>
      <xdr:col>0</xdr:col>
      <xdr:colOff>1800225</xdr:colOff>
      <xdr:row>8</xdr:row>
      <xdr:rowOff>247650</xdr:rowOff>
    </xdr:from>
    <xdr:to>
      <xdr:col>0</xdr:col>
      <xdr:colOff>1811339</xdr:colOff>
      <xdr:row>9</xdr:row>
      <xdr:rowOff>136525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0430E5C4-176F-4B65-82D9-7EDA058E5B6F}"/>
            </a:ext>
          </a:extLst>
        </xdr:cNvPr>
        <xdr:cNvCxnSpPr/>
      </xdr:nvCxnSpPr>
      <xdr:spPr>
        <a:xfrm flipH="1" flipV="1">
          <a:off x="1800225" y="2105025"/>
          <a:ext cx="11114" cy="3460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1068917</xdr:colOff>
      <xdr:row>4</xdr:row>
      <xdr:rowOff>2846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973667" cy="924866"/>
        </a:xfrm>
        <a:prstGeom prst="rect">
          <a:avLst/>
        </a:prstGeom>
      </xdr:spPr>
    </xdr:pic>
    <xdr:clientData/>
  </xdr:twoCellAnchor>
  <xdr:twoCellAnchor editAs="oneCell">
    <xdr:from>
      <xdr:col>3</xdr:col>
      <xdr:colOff>185209</xdr:colOff>
      <xdr:row>0</xdr:row>
      <xdr:rowOff>169333</xdr:rowOff>
    </xdr:from>
    <xdr:to>
      <xdr:col>6</xdr:col>
      <xdr:colOff>279136</xdr:colOff>
      <xdr:row>3</xdr:row>
      <xdr:rowOff>157640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1209" y="169333"/>
          <a:ext cx="1480767" cy="6741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973667</xdr:colOff>
      <xdr:row>3</xdr:row>
      <xdr:rowOff>231446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3667" cy="917246"/>
        </a:xfrm>
        <a:prstGeom prst="rect">
          <a:avLst/>
        </a:prstGeom>
      </xdr:spPr>
    </xdr:pic>
    <xdr:clientData/>
  </xdr:twoCellAnchor>
  <xdr:twoCellAnchor editAs="oneCell">
    <xdr:from>
      <xdr:col>3</xdr:col>
      <xdr:colOff>116417</xdr:colOff>
      <xdr:row>0</xdr:row>
      <xdr:rowOff>158749</xdr:rowOff>
    </xdr:from>
    <xdr:to>
      <xdr:col>6</xdr:col>
      <xdr:colOff>179917</xdr:colOff>
      <xdr:row>3</xdr:row>
      <xdr:rowOff>131181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437" y="158749"/>
          <a:ext cx="1465580" cy="6582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0</xdr:col>
      <xdr:colOff>973667</xdr:colOff>
      <xdr:row>4</xdr:row>
      <xdr:rowOff>19779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50"/>
          <a:ext cx="973667" cy="910049"/>
        </a:xfrm>
        <a:prstGeom prst="rect">
          <a:avLst/>
        </a:prstGeom>
      </xdr:spPr>
    </xdr:pic>
    <xdr:clientData/>
  </xdr:twoCellAnchor>
  <xdr:twoCellAnchor editAs="oneCell">
    <xdr:from>
      <xdr:col>4</xdr:col>
      <xdr:colOff>603250</xdr:colOff>
      <xdr:row>0</xdr:row>
      <xdr:rowOff>158749</xdr:rowOff>
    </xdr:from>
    <xdr:to>
      <xdr:col>6</xdr:col>
      <xdr:colOff>698500</xdr:colOff>
      <xdr:row>3</xdr:row>
      <xdr:rowOff>131181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7390" y="158749"/>
          <a:ext cx="1451610" cy="658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opLeftCell="A10" zoomScale="70" zoomScaleNormal="70" workbookViewId="0">
      <selection activeCell="B33" sqref="B33"/>
    </sheetView>
  </sheetViews>
  <sheetFormatPr baseColWidth="10" defaultColWidth="11" defaultRowHeight="18" x14ac:dyDescent="0.2"/>
  <cols>
    <col min="1" max="1" width="15.6328125" style="1" bestFit="1" customWidth="1"/>
    <col min="2" max="2" width="79.08984375" style="2" customWidth="1"/>
    <col min="3" max="5" width="5" style="2" bestFit="1" customWidth="1"/>
    <col min="6" max="6" width="6.7265625" style="2" bestFit="1" customWidth="1"/>
    <col min="7" max="7" width="6.6328125" style="2" customWidth="1"/>
    <col min="8" max="8" width="6.08984375" style="2" bestFit="1" customWidth="1"/>
    <col min="9" max="9" width="23.6328125" style="2" customWidth="1"/>
    <col min="10" max="16384" width="11" style="2"/>
  </cols>
  <sheetData>
    <row r="1" spans="1:10" x14ac:dyDescent="0.2">
      <c r="A1" s="35"/>
      <c r="B1" s="36"/>
      <c r="C1" s="36"/>
      <c r="D1" s="36"/>
      <c r="E1" s="36"/>
      <c r="F1" s="36"/>
      <c r="G1" s="36"/>
      <c r="H1" s="37"/>
    </row>
    <row r="2" spans="1:10" x14ac:dyDescent="0.2">
      <c r="A2" s="219" t="s">
        <v>14</v>
      </c>
      <c r="B2" s="220"/>
      <c r="C2" s="220"/>
      <c r="D2" s="220"/>
      <c r="E2" s="220"/>
      <c r="F2" s="220"/>
      <c r="G2" s="220"/>
      <c r="H2" s="221"/>
    </row>
    <row r="3" spans="1:10" x14ac:dyDescent="0.2">
      <c r="A3" s="222" t="s">
        <v>65</v>
      </c>
      <c r="B3" s="223"/>
      <c r="C3" s="223"/>
      <c r="D3" s="223"/>
      <c r="E3" s="223"/>
      <c r="F3" s="223"/>
      <c r="G3" s="223"/>
      <c r="H3" s="224"/>
    </row>
    <row r="4" spans="1:10" ht="18.600000000000001" thickBot="1" x14ac:dyDescent="0.25">
      <c r="A4" s="225" t="s">
        <v>66</v>
      </c>
      <c r="B4" s="226"/>
      <c r="C4" s="226"/>
      <c r="D4" s="226"/>
      <c r="E4" s="226"/>
      <c r="F4" s="226"/>
      <c r="G4" s="226"/>
      <c r="H4" s="227"/>
    </row>
    <row r="5" spans="1:10" x14ac:dyDescent="0.2">
      <c r="A5" s="38"/>
      <c r="B5" s="39"/>
      <c r="C5" s="39"/>
      <c r="D5" s="39"/>
      <c r="E5" s="39"/>
      <c r="F5" s="39"/>
      <c r="G5" s="39"/>
      <c r="H5" s="39"/>
    </row>
    <row r="6" spans="1:10" ht="18.600000000000001" thickBot="1" x14ac:dyDescent="0.25">
      <c r="A6" s="40" t="s">
        <v>67</v>
      </c>
      <c r="B6" s="39"/>
      <c r="C6" s="39"/>
      <c r="D6" s="39"/>
      <c r="E6" s="39"/>
      <c r="F6" s="39"/>
      <c r="G6" s="39"/>
      <c r="H6" s="39"/>
    </row>
    <row r="7" spans="1:10" x14ac:dyDescent="0.2">
      <c r="A7" s="209" t="s">
        <v>13</v>
      </c>
      <c r="B7" s="228" t="s">
        <v>3</v>
      </c>
      <c r="C7" s="229" t="s">
        <v>5</v>
      </c>
      <c r="D7" s="213"/>
      <c r="E7" s="213"/>
      <c r="F7" s="214"/>
      <c r="G7" s="214"/>
      <c r="H7" s="215"/>
      <c r="I7" s="2" t="s">
        <v>288</v>
      </c>
    </row>
    <row r="8" spans="1:10" ht="18.600000000000001" thickBot="1" x14ac:dyDescent="0.25">
      <c r="A8" s="210"/>
      <c r="B8" s="222"/>
      <c r="C8" s="41" t="s">
        <v>0</v>
      </c>
      <c r="D8" s="42" t="s">
        <v>1</v>
      </c>
      <c r="E8" s="42" t="s">
        <v>2</v>
      </c>
      <c r="F8" s="43" t="s">
        <v>7</v>
      </c>
      <c r="G8" s="43" t="s">
        <v>68</v>
      </c>
      <c r="H8" s="44" t="s">
        <v>4</v>
      </c>
    </row>
    <row r="9" spans="1:10" x14ac:dyDescent="0.35">
      <c r="A9" s="3" t="s">
        <v>40</v>
      </c>
      <c r="B9" s="4" t="s">
        <v>41</v>
      </c>
      <c r="C9" s="5"/>
      <c r="D9" s="6"/>
      <c r="E9" s="7">
        <v>6</v>
      </c>
      <c r="F9" s="7">
        <v>40</v>
      </c>
      <c r="G9" s="7"/>
      <c r="H9" s="8">
        <f>SUM(C9:G9)</f>
        <v>46</v>
      </c>
    </row>
    <row r="10" spans="1:10" x14ac:dyDescent="0.35">
      <c r="A10" s="9" t="s">
        <v>42</v>
      </c>
      <c r="B10" s="10" t="s">
        <v>43</v>
      </c>
      <c r="C10" s="11"/>
      <c r="D10" s="12"/>
      <c r="E10" s="12">
        <v>4</v>
      </c>
      <c r="F10" s="13">
        <v>24</v>
      </c>
      <c r="G10" s="13"/>
      <c r="H10" s="14">
        <f t="shared" ref="H10:H27" si="0">SUM(C10:G10)</f>
        <v>28</v>
      </c>
    </row>
    <row r="11" spans="1:10" x14ac:dyDescent="0.35">
      <c r="A11" s="9" t="s">
        <v>44</v>
      </c>
      <c r="B11" s="10" t="s">
        <v>45</v>
      </c>
      <c r="C11" s="11"/>
      <c r="D11" s="12"/>
      <c r="E11" s="12"/>
      <c r="F11" s="13">
        <v>26</v>
      </c>
      <c r="G11" s="13">
        <v>4</v>
      </c>
      <c r="H11" s="14">
        <f t="shared" si="0"/>
        <v>30</v>
      </c>
    </row>
    <row r="12" spans="1:10" ht="18.600000000000001" thickBot="1" x14ac:dyDescent="0.4">
      <c r="A12" s="15" t="s">
        <v>46</v>
      </c>
      <c r="B12" s="16" t="s">
        <v>11</v>
      </c>
      <c r="C12" s="17"/>
      <c r="D12" s="18"/>
      <c r="E12" s="18">
        <v>4</v>
      </c>
      <c r="F12" s="18">
        <v>10</v>
      </c>
      <c r="G12" s="18"/>
      <c r="H12" s="19">
        <f t="shared" si="0"/>
        <v>14</v>
      </c>
      <c r="J12" s="1"/>
    </row>
    <row r="13" spans="1:10" x14ac:dyDescent="0.35">
      <c r="A13" s="20" t="s">
        <v>16</v>
      </c>
      <c r="B13" s="21" t="s">
        <v>47</v>
      </c>
      <c r="C13" s="22">
        <v>10</v>
      </c>
      <c r="D13" s="23">
        <v>10</v>
      </c>
      <c r="E13" s="23"/>
      <c r="F13" s="23"/>
      <c r="G13" s="23"/>
      <c r="H13" s="24">
        <f t="shared" si="0"/>
        <v>20</v>
      </c>
    </row>
    <row r="14" spans="1:10" x14ac:dyDescent="0.35">
      <c r="A14" s="25" t="s">
        <v>17</v>
      </c>
      <c r="B14" s="26" t="s">
        <v>48</v>
      </c>
      <c r="C14" s="27">
        <v>6</v>
      </c>
      <c r="D14" s="28">
        <v>10</v>
      </c>
      <c r="E14" s="28"/>
      <c r="F14" s="28"/>
      <c r="G14" s="28"/>
      <c r="H14" s="29">
        <f t="shared" si="0"/>
        <v>16</v>
      </c>
    </row>
    <row r="15" spans="1:10" x14ac:dyDescent="0.35">
      <c r="A15" s="25" t="s">
        <v>18</v>
      </c>
      <c r="B15" s="26" t="s">
        <v>49</v>
      </c>
      <c r="C15" s="27">
        <v>8</v>
      </c>
      <c r="D15" s="28">
        <v>8</v>
      </c>
      <c r="E15" s="28"/>
      <c r="F15" s="28"/>
      <c r="G15" s="28"/>
      <c r="H15" s="29">
        <f t="shared" si="0"/>
        <v>16</v>
      </c>
    </row>
    <row r="16" spans="1:10" x14ac:dyDescent="0.35">
      <c r="A16" s="25" t="s">
        <v>19</v>
      </c>
      <c r="B16" s="26" t="s">
        <v>39</v>
      </c>
      <c r="C16" s="27">
        <v>14</v>
      </c>
      <c r="D16" s="28">
        <v>14</v>
      </c>
      <c r="E16" s="28"/>
      <c r="F16" s="28"/>
      <c r="G16" s="28"/>
      <c r="H16" s="29">
        <f t="shared" si="0"/>
        <v>28</v>
      </c>
    </row>
    <row r="17" spans="1:9" x14ac:dyDescent="0.35">
      <c r="A17" s="25" t="s">
        <v>20</v>
      </c>
      <c r="B17" s="26" t="s">
        <v>50</v>
      </c>
      <c r="C17" s="27">
        <v>10</v>
      </c>
      <c r="D17" s="28">
        <v>14</v>
      </c>
      <c r="E17" s="28"/>
      <c r="F17" s="28"/>
      <c r="G17" s="28"/>
      <c r="H17" s="29">
        <f t="shared" si="0"/>
        <v>24</v>
      </c>
    </row>
    <row r="18" spans="1:9" x14ac:dyDescent="0.35">
      <c r="A18" s="25" t="s">
        <v>21</v>
      </c>
      <c r="B18" s="26" t="s">
        <v>51</v>
      </c>
      <c r="C18" s="27">
        <v>6</v>
      </c>
      <c r="D18" s="28">
        <v>18</v>
      </c>
      <c r="E18" s="28"/>
      <c r="F18" s="28"/>
      <c r="G18" s="28"/>
      <c r="H18" s="29">
        <f t="shared" si="0"/>
        <v>24</v>
      </c>
    </row>
    <row r="19" spans="1:9" x14ac:dyDescent="0.35">
      <c r="A19" s="25" t="s">
        <v>22</v>
      </c>
      <c r="B19" s="26" t="s">
        <v>52</v>
      </c>
      <c r="C19" s="27">
        <v>8</v>
      </c>
      <c r="D19" s="28">
        <v>12</v>
      </c>
      <c r="E19" s="28"/>
      <c r="F19" s="28"/>
      <c r="G19" s="28">
        <v>12</v>
      </c>
      <c r="H19" s="29">
        <f t="shared" si="0"/>
        <v>32</v>
      </c>
    </row>
    <row r="20" spans="1:9" x14ac:dyDescent="0.35">
      <c r="A20" s="25" t="s">
        <v>23</v>
      </c>
      <c r="B20" s="26" t="s">
        <v>53</v>
      </c>
      <c r="C20" s="27">
        <v>6</v>
      </c>
      <c r="D20" s="28">
        <v>8</v>
      </c>
      <c r="E20" s="28"/>
      <c r="F20" s="28"/>
      <c r="G20" s="28">
        <v>3</v>
      </c>
      <c r="H20" s="29">
        <f t="shared" si="0"/>
        <v>17</v>
      </c>
    </row>
    <row r="21" spans="1:9" x14ac:dyDescent="0.35">
      <c r="A21" s="25" t="s">
        <v>24</v>
      </c>
      <c r="B21" s="26" t="s">
        <v>54</v>
      </c>
      <c r="C21" s="27">
        <v>8</v>
      </c>
      <c r="D21" s="28">
        <v>16</v>
      </c>
      <c r="E21" s="28"/>
      <c r="F21" s="28"/>
      <c r="G21" s="28"/>
      <c r="H21" s="29">
        <f t="shared" si="0"/>
        <v>24</v>
      </c>
    </row>
    <row r="22" spans="1:9" x14ac:dyDescent="0.35">
      <c r="A22" s="25" t="s">
        <v>25</v>
      </c>
      <c r="B22" s="26" t="s">
        <v>55</v>
      </c>
      <c r="C22" s="27"/>
      <c r="D22" s="28"/>
      <c r="E22" s="28">
        <v>16</v>
      </c>
      <c r="F22" s="28"/>
      <c r="G22" s="28">
        <v>6</v>
      </c>
      <c r="H22" s="29">
        <f t="shared" si="0"/>
        <v>22</v>
      </c>
    </row>
    <row r="23" spans="1:9" x14ac:dyDescent="0.35">
      <c r="A23" s="25" t="s">
        <v>12</v>
      </c>
      <c r="B23" s="26" t="s">
        <v>56</v>
      </c>
      <c r="C23" s="27">
        <v>2</v>
      </c>
      <c r="D23" s="28">
        <v>10</v>
      </c>
      <c r="E23" s="28">
        <v>6</v>
      </c>
      <c r="F23" s="28"/>
      <c r="G23" s="28">
        <v>12</v>
      </c>
      <c r="H23" s="29">
        <f t="shared" si="0"/>
        <v>30</v>
      </c>
    </row>
    <row r="24" spans="1:9" x14ac:dyDescent="0.35">
      <c r="A24" s="25" t="s">
        <v>57</v>
      </c>
      <c r="B24" s="26" t="s">
        <v>58</v>
      </c>
      <c r="C24" s="27"/>
      <c r="D24" s="28">
        <v>16</v>
      </c>
      <c r="E24" s="28"/>
      <c r="F24" s="28"/>
      <c r="G24" s="28">
        <v>8</v>
      </c>
      <c r="H24" s="29">
        <f t="shared" si="0"/>
        <v>24</v>
      </c>
    </row>
    <row r="25" spans="1:9" x14ac:dyDescent="0.35">
      <c r="A25" s="25" t="s">
        <v>59</v>
      </c>
      <c r="B25" s="26" t="s">
        <v>60</v>
      </c>
      <c r="C25" s="27"/>
      <c r="D25" s="28">
        <v>8</v>
      </c>
      <c r="E25" s="28">
        <v>8</v>
      </c>
      <c r="F25" s="28"/>
      <c r="G25" s="28"/>
      <c r="H25" s="29">
        <f t="shared" si="0"/>
        <v>16</v>
      </c>
    </row>
    <row r="26" spans="1:9" x14ac:dyDescent="0.35">
      <c r="A26" s="25" t="s">
        <v>61</v>
      </c>
      <c r="B26" s="26" t="s">
        <v>62</v>
      </c>
      <c r="C26" s="27">
        <v>4</v>
      </c>
      <c r="D26" s="28">
        <v>20</v>
      </c>
      <c r="E26" s="28"/>
      <c r="F26" s="28"/>
      <c r="G26" s="28"/>
      <c r="H26" s="29">
        <f t="shared" si="0"/>
        <v>24</v>
      </c>
    </row>
    <row r="27" spans="1:9" ht="18.600000000000001" thickBot="1" x14ac:dyDescent="0.4">
      <c r="A27" s="30" t="s">
        <v>63</v>
      </c>
      <c r="B27" s="31" t="s">
        <v>64</v>
      </c>
      <c r="C27" s="32"/>
      <c r="D27" s="33"/>
      <c r="E27" s="33">
        <v>30</v>
      </c>
      <c r="F27" s="33"/>
      <c r="G27" s="33"/>
      <c r="H27" s="34">
        <f t="shared" si="0"/>
        <v>30</v>
      </c>
    </row>
    <row r="28" spans="1:9" ht="22.35" customHeight="1" thickBot="1" x14ac:dyDescent="0.25">
      <c r="A28" s="38"/>
      <c r="B28" s="45" t="s">
        <v>6</v>
      </c>
      <c r="C28" s="46">
        <f t="shared" ref="C28:G28" si="1">SUM(C9:C27)</f>
        <v>82</v>
      </c>
      <c r="D28" s="47">
        <f t="shared" si="1"/>
        <v>164</v>
      </c>
      <c r="E28" s="47">
        <f t="shared" si="1"/>
        <v>74</v>
      </c>
      <c r="F28" s="47">
        <f t="shared" si="1"/>
        <v>100</v>
      </c>
      <c r="G28" s="48">
        <f t="shared" si="1"/>
        <v>45</v>
      </c>
      <c r="H28" s="49">
        <f>SUM(C28:G28)</f>
        <v>465</v>
      </c>
    </row>
    <row r="29" spans="1:9" ht="22.35" customHeight="1" x14ac:dyDescent="0.2">
      <c r="A29" s="38"/>
      <c r="B29" s="38"/>
      <c r="C29" s="39"/>
      <c r="D29" s="39"/>
      <c r="E29" s="39"/>
      <c r="F29" s="39"/>
      <c r="G29" s="39"/>
      <c r="H29" s="39"/>
    </row>
    <row r="30" spans="1:9" ht="22.35" customHeight="1" thickBot="1" x14ac:dyDescent="0.25">
      <c r="A30" s="40" t="s">
        <v>69</v>
      </c>
      <c r="B30" s="38"/>
      <c r="C30" s="39"/>
      <c r="D30" s="39"/>
      <c r="E30" s="39"/>
      <c r="F30" s="39"/>
      <c r="G30" s="39"/>
      <c r="H30" s="39"/>
    </row>
    <row r="31" spans="1:9" x14ac:dyDescent="0.2">
      <c r="A31" s="209" t="s">
        <v>13</v>
      </c>
      <c r="B31" s="209" t="s">
        <v>3</v>
      </c>
      <c r="C31" s="212" t="s">
        <v>5</v>
      </c>
      <c r="D31" s="213"/>
      <c r="E31" s="213"/>
      <c r="F31" s="214"/>
      <c r="G31" s="214"/>
      <c r="H31" s="215"/>
      <c r="I31" s="2" t="s">
        <v>288</v>
      </c>
    </row>
    <row r="32" spans="1:9" ht="18.600000000000001" thickBot="1" x14ac:dyDescent="0.25">
      <c r="A32" s="210"/>
      <c r="B32" s="211"/>
      <c r="C32" s="50" t="s">
        <v>0</v>
      </c>
      <c r="D32" s="42" t="s">
        <v>1</v>
      </c>
      <c r="E32" s="42" t="s">
        <v>2</v>
      </c>
      <c r="F32" s="43" t="s">
        <v>7</v>
      </c>
      <c r="G32" s="43"/>
      <c r="H32" s="44" t="s">
        <v>4</v>
      </c>
    </row>
    <row r="33" spans="1:8" ht="36" x14ac:dyDescent="0.35">
      <c r="A33" s="51" t="s">
        <v>70</v>
      </c>
      <c r="B33" s="52" t="s">
        <v>71</v>
      </c>
      <c r="C33" s="53"/>
      <c r="D33" s="7"/>
      <c r="E33" s="7">
        <v>12</v>
      </c>
      <c r="F33" s="7">
        <v>26</v>
      </c>
      <c r="G33" s="7"/>
      <c r="H33" s="8">
        <f>SUM(C33:G33)</f>
        <v>38</v>
      </c>
    </row>
    <row r="34" spans="1:8" x14ac:dyDescent="0.35">
      <c r="A34" s="54" t="s">
        <v>72</v>
      </c>
      <c r="B34" s="55" t="s">
        <v>73</v>
      </c>
      <c r="C34" s="56"/>
      <c r="D34" s="13"/>
      <c r="E34" s="13">
        <v>4</v>
      </c>
      <c r="F34" s="13">
        <v>10</v>
      </c>
      <c r="G34" s="13"/>
      <c r="H34" s="14">
        <f t="shared" ref="H34" si="2">SUM(C34:G34)</f>
        <v>14</v>
      </c>
    </row>
    <row r="35" spans="1:8" ht="22.35" customHeight="1" x14ac:dyDescent="0.35">
      <c r="A35" s="54" t="s">
        <v>74</v>
      </c>
      <c r="B35" s="55" t="s">
        <v>75</v>
      </c>
      <c r="C35" s="57"/>
      <c r="D35" s="13"/>
      <c r="E35" s="13">
        <v>10</v>
      </c>
      <c r="F35" s="13">
        <v>22</v>
      </c>
      <c r="G35" s="13"/>
      <c r="H35" s="14">
        <f>SUM(C35:G35)</f>
        <v>32</v>
      </c>
    </row>
    <row r="36" spans="1:8" x14ac:dyDescent="0.35">
      <c r="A36" s="54" t="s">
        <v>76</v>
      </c>
      <c r="B36" s="55" t="s">
        <v>77</v>
      </c>
      <c r="C36" s="57"/>
      <c r="D36" s="58"/>
      <c r="E36" s="13">
        <v>10</v>
      </c>
      <c r="F36" s="13">
        <v>22</v>
      </c>
      <c r="G36" s="13"/>
      <c r="H36" s="14">
        <f>SUM(C36:G36)</f>
        <v>32</v>
      </c>
    </row>
    <row r="37" spans="1:8" x14ac:dyDescent="0.2">
      <c r="A37" s="54" t="s">
        <v>78</v>
      </c>
      <c r="B37" s="55" t="s">
        <v>79</v>
      </c>
      <c r="C37" s="57"/>
      <c r="D37" s="58"/>
      <c r="E37" s="58"/>
      <c r="F37" s="58"/>
      <c r="G37" s="58"/>
      <c r="H37" s="59"/>
    </row>
    <row r="38" spans="1:8" ht="18.600000000000001" thickBot="1" x14ac:dyDescent="0.4">
      <c r="A38" s="60" t="s">
        <v>80</v>
      </c>
      <c r="B38" s="61" t="s">
        <v>11</v>
      </c>
      <c r="C38" s="62"/>
      <c r="D38" s="63"/>
      <c r="E38" s="63">
        <v>4</v>
      </c>
      <c r="F38" s="63">
        <v>20</v>
      </c>
      <c r="G38" s="63"/>
      <c r="H38" s="19">
        <f t="shared" ref="H38:H55" si="3">SUM(C38:G38)</f>
        <v>24</v>
      </c>
    </row>
    <row r="39" spans="1:8" x14ac:dyDescent="0.35">
      <c r="A39" s="64" t="s">
        <v>81</v>
      </c>
      <c r="B39" s="65" t="s">
        <v>82</v>
      </c>
      <c r="C39" s="66">
        <v>14</v>
      </c>
      <c r="D39" s="23">
        <v>18</v>
      </c>
      <c r="E39" s="23"/>
      <c r="F39" s="23"/>
      <c r="G39" s="23"/>
      <c r="H39" s="67">
        <f t="shared" si="3"/>
        <v>32</v>
      </c>
    </row>
    <row r="40" spans="1:8" x14ac:dyDescent="0.35">
      <c r="A40" s="68" t="s">
        <v>83</v>
      </c>
      <c r="B40" s="69" t="s">
        <v>84</v>
      </c>
      <c r="C40" s="70"/>
      <c r="D40" s="28">
        <v>12</v>
      </c>
      <c r="E40" s="28"/>
      <c r="F40" s="28"/>
      <c r="G40" s="28"/>
      <c r="H40" s="71">
        <f t="shared" si="3"/>
        <v>12</v>
      </c>
    </row>
    <row r="41" spans="1:8" x14ac:dyDescent="0.35">
      <c r="A41" s="68" t="s">
        <v>85</v>
      </c>
      <c r="B41" s="69" t="s">
        <v>86</v>
      </c>
      <c r="C41" s="70">
        <v>6</v>
      </c>
      <c r="D41" s="28">
        <v>10</v>
      </c>
      <c r="E41" s="28"/>
      <c r="F41" s="28"/>
      <c r="G41" s="28"/>
      <c r="H41" s="71">
        <f t="shared" si="3"/>
        <v>16</v>
      </c>
    </row>
    <row r="42" spans="1:8" x14ac:dyDescent="0.35">
      <c r="A42" s="68" t="s">
        <v>87</v>
      </c>
      <c r="B42" s="69" t="s">
        <v>88</v>
      </c>
      <c r="C42" s="70">
        <v>8</v>
      </c>
      <c r="D42" s="28">
        <v>8</v>
      </c>
      <c r="E42" s="28"/>
      <c r="F42" s="28"/>
      <c r="G42" s="28"/>
      <c r="H42" s="71">
        <f t="shared" si="3"/>
        <v>16</v>
      </c>
    </row>
    <row r="43" spans="1:8" x14ac:dyDescent="0.35">
      <c r="A43" s="68" t="s">
        <v>89</v>
      </c>
      <c r="B43" s="69" t="s">
        <v>90</v>
      </c>
      <c r="C43" s="70">
        <v>14</v>
      </c>
      <c r="D43" s="28">
        <v>16</v>
      </c>
      <c r="E43" s="28"/>
      <c r="F43" s="28"/>
      <c r="G43" s="28"/>
      <c r="H43" s="71">
        <f t="shared" si="3"/>
        <v>30</v>
      </c>
    </row>
    <row r="44" spans="1:8" x14ac:dyDescent="0.35">
      <c r="A44" s="68" t="s">
        <v>91</v>
      </c>
      <c r="B44" s="69" t="s">
        <v>92</v>
      </c>
      <c r="C44" s="70">
        <v>10</v>
      </c>
      <c r="D44" s="28">
        <v>14</v>
      </c>
      <c r="E44" s="28"/>
      <c r="F44" s="28"/>
      <c r="G44" s="28"/>
      <c r="H44" s="71">
        <f t="shared" si="3"/>
        <v>24</v>
      </c>
    </row>
    <row r="45" spans="1:8" x14ac:dyDescent="0.35">
      <c r="A45" s="68" t="s">
        <v>93</v>
      </c>
      <c r="B45" s="69" t="s">
        <v>94</v>
      </c>
      <c r="C45" s="70">
        <v>4</v>
      </c>
      <c r="D45" s="28">
        <v>6</v>
      </c>
      <c r="E45" s="28"/>
      <c r="F45" s="28"/>
      <c r="G45" s="28"/>
      <c r="H45" s="71">
        <f t="shared" si="3"/>
        <v>10</v>
      </c>
    </row>
    <row r="46" spans="1:8" x14ac:dyDescent="0.35">
      <c r="A46" s="68" t="s">
        <v>95</v>
      </c>
      <c r="B46" s="69" t="s">
        <v>96</v>
      </c>
      <c r="C46" s="70">
        <v>2</v>
      </c>
      <c r="D46" s="28">
        <v>10</v>
      </c>
      <c r="E46" s="28"/>
      <c r="F46" s="28"/>
      <c r="G46" s="28"/>
      <c r="H46" s="71">
        <f t="shared" si="3"/>
        <v>12</v>
      </c>
    </row>
    <row r="47" spans="1:8" x14ac:dyDescent="0.35">
      <c r="A47" s="68" t="s">
        <v>97</v>
      </c>
      <c r="B47" s="69" t="s">
        <v>98</v>
      </c>
      <c r="C47" s="70">
        <v>4</v>
      </c>
      <c r="D47" s="28">
        <v>6</v>
      </c>
      <c r="E47" s="28"/>
      <c r="F47" s="28"/>
      <c r="G47" s="28"/>
      <c r="H47" s="71">
        <f t="shared" si="3"/>
        <v>10</v>
      </c>
    </row>
    <row r="48" spans="1:8" x14ac:dyDescent="0.35">
      <c r="A48" s="68" t="s">
        <v>99</v>
      </c>
      <c r="B48" s="69" t="s">
        <v>100</v>
      </c>
      <c r="C48" s="70">
        <v>10</v>
      </c>
      <c r="D48" s="28">
        <v>14</v>
      </c>
      <c r="E48" s="28"/>
      <c r="F48" s="28"/>
      <c r="G48" s="28"/>
      <c r="H48" s="71">
        <f t="shared" si="3"/>
        <v>24</v>
      </c>
    </row>
    <row r="49" spans="1:8" x14ac:dyDescent="0.35">
      <c r="A49" s="68" t="s">
        <v>101</v>
      </c>
      <c r="B49" s="69" t="s">
        <v>102</v>
      </c>
      <c r="C49" s="70">
        <v>2</v>
      </c>
      <c r="D49" s="28">
        <v>8</v>
      </c>
      <c r="E49" s="28"/>
      <c r="F49" s="28"/>
      <c r="G49" s="28"/>
      <c r="H49" s="71">
        <f t="shared" si="3"/>
        <v>10</v>
      </c>
    </row>
    <row r="50" spans="1:8" x14ac:dyDescent="0.35">
      <c r="A50" s="68" t="s">
        <v>103</v>
      </c>
      <c r="B50" s="69" t="s">
        <v>104</v>
      </c>
      <c r="C50" s="70"/>
      <c r="D50" s="28"/>
      <c r="E50" s="28">
        <v>28</v>
      </c>
      <c r="F50" s="28"/>
      <c r="G50" s="28"/>
      <c r="H50" s="71">
        <f t="shared" si="3"/>
        <v>28</v>
      </c>
    </row>
    <row r="51" spans="1:8" x14ac:dyDescent="0.35">
      <c r="A51" s="68" t="s">
        <v>105</v>
      </c>
      <c r="B51" s="69" t="s">
        <v>106</v>
      </c>
      <c r="C51" s="70">
        <v>2</v>
      </c>
      <c r="D51" s="28">
        <v>8</v>
      </c>
      <c r="E51" s="28">
        <v>6</v>
      </c>
      <c r="F51" s="28"/>
      <c r="G51" s="28"/>
      <c r="H51" s="71">
        <f t="shared" si="3"/>
        <v>16</v>
      </c>
    </row>
    <row r="52" spans="1:8" x14ac:dyDescent="0.35">
      <c r="A52" s="68" t="s">
        <v>107</v>
      </c>
      <c r="B52" s="69" t="s">
        <v>108</v>
      </c>
      <c r="C52" s="70"/>
      <c r="D52" s="28">
        <v>24</v>
      </c>
      <c r="E52" s="28"/>
      <c r="F52" s="28"/>
      <c r="G52" s="28"/>
      <c r="H52" s="71">
        <f t="shared" si="3"/>
        <v>24</v>
      </c>
    </row>
    <row r="53" spans="1:8" x14ac:dyDescent="0.35">
      <c r="A53" s="68" t="s">
        <v>109</v>
      </c>
      <c r="B53" s="69" t="s">
        <v>110</v>
      </c>
      <c r="C53" s="70"/>
      <c r="D53" s="28">
        <v>8</v>
      </c>
      <c r="E53" s="28">
        <v>8</v>
      </c>
      <c r="F53" s="28"/>
      <c r="G53" s="28"/>
      <c r="H53" s="71">
        <f t="shared" si="3"/>
        <v>16</v>
      </c>
    </row>
    <row r="54" spans="1:8" x14ac:dyDescent="0.35">
      <c r="A54" s="68" t="s">
        <v>111</v>
      </c>
      <c r="B54" s="69" t="s">
        <v>112</v>
      </c>
      <c r="C54" s="70"/>
      <c r="D54" s="28">
        <v>10</v>
      </c>
      <c r="E54" s="28">
        <v>16</v>
      </c>
      <c r="F54" s="28"/>
      <c r="G54" s="28"/>
      <c r="H54" s="71">
        <f t="shared" si="3"/>
        <v>26</v>
      </c>
    </row>
    <row r="55" spans="1:8" ht="18.600000000000001" thickBot="1" x14ac:dyDescent="0.4">
      <c r="A55" s="72" t="s">
        <v>113</v>
      </c>
      <c r="B55" s="73" t="s">
        <v>114</v>
      </c>
      <c r="C55" s="74"/>
      <c r="D55" s="33"/>
      <c r="E55" s="33">
        <v>24</v>
      </c>
      <c r="F55" s="33"/>
      <c r="G55" s="33"/>
      <c r="H55" s="75">
        <f t="shared" si="3"/>
        <v>24</v>
      </c>
    </row>
    <row r="56" spans="1:8" ht="18.600000000000001" thickBot="1" x14ac:dyDescent="0.25">
      <c r="A56" s="38"/>
      <c r="B56" s="76" t="s">
        <v>6</v>
      </c>
      <c r="C56" s="77">
        <f>SUM(C33:C55)</f>
        <v>76</v>
      </c>
      <c r="D56" s="47">
        <f>SUM(D33:D55)</f>
        <v>172</v>
      </c>
      <c r="E56" s="47">
        <f>SUM(E33:E55)</f>
        <v>122</v>
      </c>
      <c r="F56" s="47">
        <f>SUM(F33:F55)</f>
        <v>100</v>
      </c>
      <c r="G56" s="48"/>
      <c r="H56" s="49">
        <f>SUM(C56:G56)</f>
        <v>470</v>
      </c>
    </row>
    <row r="57" spans="1:8" ht="22.35" customHeight="1" thickBot="1" x14ac:dyDescent="0.25">
      <c r="A57" s="38"/>
      <c r="B57" s="39"/>
      <c r="C57" s="39"/>
      <c r="D57" s="39"/>
      <c r="E57" s="39"/>
      <c r="F57" s="39"/>
      <c r="G57" s="39"/>
      <c r="H57" s="39"/>
    </row>
    <row r="58" spans="1:8" ht="18.600000000000001" thickBot="1" x14ac:dyDescent="0.25">
      <c r="A58" s="38"/>
      <c r="B58" s="78" t="s">
        <v>8</v>
      </c>
      <c r="C58" s="79">
        <f>C56+C28</f>
        <v>158</v>
      </c>
      <c r="D58" s="80">
        <f>D56+D28</f>
        <v>336</v>
      </c>
      <c r="E58" s="80">
        <f>E56+E28</f>
        <v>196</v>
      </c>
      <c r="F58" s="80">
        <f>F56+F28</f>
        <v>200</v>
      </c>
      <c r="G58" s="81">
        <f>G28</f>
        <v>45</v>
      </c>
      <c r="H58" s="82">
        <f>H56+H28</f>
        <v>935</v>
      </c>
    </row>
    <row r="59" spans="1:8" ht="18.600000000000001" thickBot="1" x14ac:dyDescent="0.25">
      <c r="A59" s="38"/>
      <c r="B59" s="39"/>
      <c r="C59" s="39"/>
      <c r="D59" s="39"/>
      <c r="E59" s="39"/>
      <c r="F59" s="39"/>
      <c r="G59" s="39"/>
      <c r="H59" s="39"/>
    </row>
    <row r="60" spans="1:8" ht="18.600000000000001" thickBot="1" x14ac:dyDescent="0.25">
      <c r="A60" s="216" t="s">
        <v>287</v>
      </c>
      <c r="B60" s="217"/>
      <c r="C60" s="217"/>
      <c r="D60" s="217"/>
      <c r="E60" s="217"/>
      <c r="F60" s="217"/>
      <c r="G60" s="218"/>
    </row>
  </sheetData>
  <mergeCells count="10">
    <mergeCell ref="A31:A32"/>
    <mergeCell ref="B31:B32"/>
    <mergeCell ref="C31:H31"/>
    <mergeCell ref="A60:G60"/>
    <mergeCell ref="A2:H2"/>
    <mergeCell ref="A3:H3"/>
    <mergeCell ref="A4:H4"/>
    <mergeCell ref="A7:A8"/>
    <mergeCell ref="B7:B8"/>
    <mergeCell ref="C7:H7"/>
  </mergeCells>
  <conditionalFormatting sqref="C9:G27">
    <cfRule type="cellIs" dxfId="9" priority="2" operator="equal">
      <formula>0</formula>
    </cfRule>
  </conditionalFormatting>
  <conditionalFormatting sqref="C33:G55">
    <cfRule type="cellIs" dxfId="8" priority="1" operator="equal">
      <formula>0</formula>
    </cfRule>
  </conditionalFormatting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="80" zoomScaleNormal="80" workbookViewId="0">
      <selection activeCell="H9" sqref="H9"/>
    </sheetView>
  </sheetViews>
  <sheetFormatPr baseColWidth="10" defaultColWidth="11" defaultRowHeight="18" x14ac:dyDescent="0.2"/>
  <cols>
    <col min="1" max="1" width="22.6328125" style="1" customWidth="1"/>
    <col min="2" max="2" width="88.26953125" style="2" customWidth="1"/>
    <col min="3" max="5" width="4.90625" style="2" bestFit="1" customWidth="1"/>
    <col min="6" max="6" width="6.7265625" style="2" bestFit="1" customWidth="1"/>
    <col min="7" max="7" width="6.08984375" style="2" bestFit="1" customWidth="1"/>
    <col min="8" max="8" width="22.90625" style="2" customWidth="1"/>
    <col min="9" max="16384" width="11" style="2"/>
  </cols>
  <sheetData>
    <row r="1" spans="1:8" x14ac:dyDescent="0.2">
      <c r="A1" s="35"/>
      <c r="B1" s="36"/>
      <c r="C1" s="36"/>
      <c r="D1" s="36"/>
      <c r="E1" s="36"/>
      <c r="F1" s="36"/>
      <c r="G1" s="37"/>
      <c r="H1" s="39"/>
    </row>
    <row r="2" spans="1:8" x14ac:dyDescent="0.2">
      <c r="A2" s="219" t="s">
        <v>14</v>
      </c>
      <c r="B2" s="220"/>
      <c r="C2" s="220"/>
      <c r="D2" s="220"/>
      <c r="E2" s="220"/>
      <c r="F2" s="220"/>
      <c r="G2" s="221"/>
      <c r="H2" s="39"/>
    </row>
    <row r="3" spans="1:8" x14ac:dyDescent="0.2">
      <c r="A3" s="222" t="s">
        <v>115</v>
      </c>
      <c r="B3" s="223"/>
      <c r="C3" s="223"/>
      <c r="D3" s="223"/>
      <c r="E3" s="223"/>
      <c r="F3" s="223"/>
      <c r="G3" s="224"/>
      <c r="H3" s="39"/>
    </row>
    <row r="4" spans="1:8" ht="18.600000000000001" thickBot="1" x14ac:dyDescent="0.25">
      <c r="A4" s="225" t="s">
        <v>66</v>
      </c>
      <c r="B4" s="226"/>
      <c r="C4" s="226"/>
      <c r="D4" s="226"/>
      <c r="E4" s="226"/>
      <c r="F4" s="226"/>
      <c r="G4" s="227"/>
      <c r="H4" s="39"/>
    </row>
    <row r="5" spans="1:8" x14ac:dyDescent="0.2">
      <c r="A5" s="38"/>
      <c r="B5" s="39"/>
      <c r="C5" s="39"/>
      <c r="D5" s="39"/>
      <c r="E5" s="39"/>
      <c r="F5" s="39"/>
      <c r="G5" s="39"/>
      <c r="H5" s="39"/>
    </row>
    <row r="6" spans="1:8" ht="18.600000000000001" thickBot="1" x14ac:dyDescent="0.25">
      <c r="A6" s="40" t="s">
        <v>9</v>
      </c>
      <c r="B6" s="39"/>
      <c r="C6" s="39"/>
      <c r="D6" s="39"/>
      <c r="E6" s="39"/>
      <c r="F6" s="39"/>
      <c r="G6" s="39"/>
      <c r="H6" s="39"/>
    </row>
    <row r="7" spans="1:8" x14ac:dyDescent="0.2">
      <c r="A7" s="229" t="s">
        <v>13</v>
      </c>
      <c r="B7" s="213" t="s">
        <v>3</v>
      </c>
      <c r="C7" s="213" t="s">
        <v>5</v>
      </c>
      <c r="D7" s="213"/>
      <c r="E7" s="213"/>
      <c r="F7" s="213"/>
      <c r="G7" s="215"/>
      <c r="H7" s="39"/>
    </row>
    <row r="8" spans="1:8" ht="18.600000000000001" thickBot="1" x14ac:dyDescent="0.25">
      <c r="A8" s="230"/>
      <c r="B8" s="231"/>
      <c r="C8" s="83" t="s">
        <v>0</v>
      </c>
      <c r="D8" s="83" t="s">
        <v>1</v>
      </c>
      <c r="E8" s="83" t="s">
        <v>2</v>
      </c>
      <c r="F8" s="83" t="s">
        <v>7</v>
      </c>
      <c r="G8" s="84" t="s">
        <v>4</v>
      </c>
      <c r="H8" s="39"/>
    </row>
    <row r="9" spans="1:8" ht="36" x14ac:dyDescent="0.35">
      <c r="A9" s="85" t="s">
        <v>116</v>
      </c>
      <c r="B9" s="86" t="s">
        <v>117</v>
      </c>
      <c r="C9" s="87"/>
      <c r="D9" s="87">
        <v>10</v>
      </c>
      <c r="E9" s="87">
        <v>8</v>
      </c>
      <c r="F9" s="87">
        <v>22</v>
      </c>
      <c r="G9" s="88">
        <f t="shared" ref="G9:G33" si="0">SUM(C9:F9)</f>
        <v>40</v>
      </c>
      <c r="H9" s="144" t="s">
        <v>290</v>
      </c>
    </row>
    <row r="10" spans="1:8" ht="36" x14ac:dyDescent="0.35">
      <c r="A10" s="89" t="s">
        <v>118</v>
      </c>
      <c r="B10" s="90" t="s">
        <v>119</v>
      </c>
      <c r="C10" s="13"/>
      <c r="D10" s="13">
        <v>6</v>
      </c>
      <c r="E10" s="13">
        <v>6</v>
      </c>
      <c r="F10" s="13">
        <v>16</v>
      </c>
      <c r="G10" s="14">
        <f t="shared" si="0"/>
        <v>28</v>
      </c>
      <c r="H10" s="39"/>
    </row>
    <row r="11" spans="1:8" x14ac:dyDescent="0.35">
      <c r="A11" s="91" t="s">
        <v>120</v>
      </c>
      <c r="B11" s="92" t="s">
        <v>289</v>
      </c>
      <c r="C11" s="203"/>
      <c r="D11" s="203"/>
      <c r="E11" s="203"/>
      <c r="F11" s="203"/>
      <c r="G11" s="204">
        <f t="shared" si="0"/>
        <v>0</v>
      </c>
      <c r="H11" s="39"/>
    </row>
    <row r="12" spans="1:8" ht="18.600000000000001" thickBot="1" x14ac:dyDescent="0.4">
      <c r="A12" s="93"/>
      <c r="B12" s="94" t="s">
        <v>121</v>
      </c>
      <c r="C12" s="18"/>
      <c r="D12" s="18"/>
      <c r="E12" s="63">
        <v>2</v>
      </c>
      <c r="F12" s="63">
        <v>4</v>
      </c>
      <c r="G12" s="19">
        <f t="shared" si="0"/>
        <v>6</v>
      </c>
      <c r="H12" s="39"/>
    </row>
    <row r="13" spans="1:8" x14ac:dyDescent="0.35">
      <c r="A13" s="95" t="s">
        <v>122</v>
      </c>
      <c r="B13" s="96" t="s">
        <v>123</v>
      </c>
      <c r="C13" s="97">
        <v>4</v>
      </c>
      <c r="D13" s="97">
        <v>12</v>
      </c>
      <c r="E13" s="97"/>
      <c r="F13" s="97"/>
      <c r="G13" s="24">
        <f t="shared" si="0"/>
        <v>16</v>
      </c>
      <c r="H13" s="39"/>
    </row>
    <row r="14" spans="1:8" x14ac:dyDescent="0.35">
      <c r="A14" s="98" t="s">
        <v>124</v>
      </c>
      <c r="B14" s="99" t="s">
        <v>125</v>
      </c>
      <c r="C14" s="100">
        <v>8</v>
      </c>
      <c r="D14" s="100">
        <v>4</v>
      </c>
      <c r="E14" s="100"/>
      <c r="F14" s="100"/>
      <c r="G14" s="29">
        <f t="shared" si="0"/>
        <v>12</v>
      </c>
      <c r="H14" s="39"/>
    </row>
    <row r="15" spans="1:8" x14ac:dyDescent="0.35">
      <c r="A15" s="98" t="s">
        <v>126</v>
      </c>
      <c r="B15" s="99" t="s">
        <v>127</v>
      </c>
      <c r="C15" s="100">
        <v>6</v>
      </c>
      <c r="D15" s="100">
        <v>6</v>
      </c>
      <c r="E15" s="100"/>
      <c r="F15" s="100"/>
      <c r="G15" s="29">
        <f t="shared" si="0"/>
        <v>12</v>
      </c>
      <c r="H15" s="39"/>
    </row>
    <row r="16" spans="1:8" x14ac:dyDescent="0.35">
      <c r="A16" s="98" t="s">
        <v>128</v>
      </c>
      <c r="B16" s="99" t="s">
        <v>129</v>
      </c>
      <c r="C16" s="100">
        <v>6</v>
      </c>
      <c r="D16" s="100">
        <v>8</v>
      </c>
      <c r="E16" s="100"/>
      <c r="F16" s="100"/>
      <c r="G16" s="29">
        <f t="shared" si="0"/>
        <v>14</v>
      </c>
      <c r="H16" s="39"/>
    </row>
    <row r="17" spans="1:8" x14ac:dyDescent="0.35">
      <c r="A17" s="98" t="s">
        <v>130</v>
      </c>
      <c r="B17" s="99" t="s">
        <v>131</v>
      </c>
      <c r="C17" s="100">
        <v>2</v>
      </c>
      <c r="D17" s="100">
        <v>12</v>
      </c>
      <c r="E17" s="100"/>
      <c r="F17" s="100"/>
      <c r="G17" s="29">
        <f t="shared" si="0"/>
        <v>14</v>
      </c>
      <c r="H17" s="39"/>
    </row>
    <row r="18" spans="1:8" x14ac:dyDescent="0.35">
      <c r="A18" s="98" t="s">
        <v>132</v>
      </c>
      <c r="B18" s="99" t="s">
        <v>133</v>
      </c>
      <c r="C18" s="100">
        <v>4</v>
      </c>
      <c r="D18" s="100">
        <v>12</v>
      </c>
      <c r="E18" s="100"/>
      <c r="F18" s="100"/>
      <c r="G18" s="29">
        <f t="shared" si="0"/>
        <v>16</v>
      </c>
      <c r="H18" s="39"/>
    </row>
    <row r="19" spans="1:8" x14ac:dyDescent="0.35">
      <c r="A19" s="98" t="s">
        <v>134</v>
      </c>
      <c r="B19" s="99" t="s">
        <v>135</v>
      </c>
      <c r="C19" s="100"/>
      <c r="D19" s="100">
        <v>6</v>
      </c>
      <c r="E19" s="100">
        <v>10</v>
      </c>
      <c r="F19" s="100"/>
      <c r="G19" s="29">
        <f t="shared" si="0"/>
        <v>16</v>
      </c>
      <c r="H19" s="39"/>
    </row>
    <row r="20" spans="1:8" x14ac:dyDescent="0.35">
      <c r="A20" s="101" t="s">
        <v>136</v>
      </c>
      <c r="B20" s="99" t="s">
        <v>137</v>
      </c>
      <c r="C20" s="100">
        <v>6</v>
      </c>
      <c r="D20" s="100">
        <v>10</v>
      </c>
      <c r="E20" s="100"/>
      <c r="F20" s="100"/>
      <c r="G20" s="29">
        <f t="shared" si="0"/>
        <v>16</v>
      </c>
      <c r="H20" s="39"/>
    </row>
    <row r="21" spans="1:8" x14ac:dyDescent="0.35">
      <c r="A21" s="98" t="s">
        <v>138</v>
      </c>
      <c r="B21" s="99" t="s">
        <v>139</v>
      </c>
      <c r="C21" s="100">
        <v>6</v>
      </c>
      <c r="D21" s="100">
        <v>6</v>
      </c>
      <c r="E21" s="100"/>
      <c r="F21" s="100"/>
      <c r="G21" s="29">
        <f t="shared" si="0"/>
        <v>12</v>
      </c>
      <c r="H21" s="39"/>
    </row>
    <row r="22" spans="1:8" x14ac:dyDescent="0.35">
      <c r="A22" s="101" t="s">
        <v>140</v>
      </c>
      <c r="B22" s="99" t="s">
        <v>141</v>
      </c>
      <c r="C22" s="100">
        <v>6</v>
      </c>
      <c r="D22" s="100">
        <v>10</v>
      </c>
      <c r="E22" s="100"/>
      <c r="F22" s="100"/>
      <c r="G22" s="29">
        <f t="shared" si="0"/>
        <v>16</v>
      </c>
      <c r="H22" s="39"/>
    </row>
    <row r="23" spans="1:8" x14ac:dyDescent="0.35">
      <c r="A23" s="101" t="s">
        <v>142</v>
      </c>
      <c r="B23" s="99" t="s">
        <v>143</v>
      </c>
      <c r="C23" s="100">
        <v>4</v>
      </c>
      <c r="D23" s="100">
        <v>6</v>
      </c>
      <c r="E23" s="100"/>
      <c r="F23" s="100"/>
      <c r="G23" s="29">
        <f t="shared" si="0"/>
        <v>10</v>
      </c>
      <c r="H23" s="39"/>
    </row>
    <row r="24" spans="1:8" x14ac:dyDescent="0.35">
      <c r="A24" s="101" t="s">
        <v>144</v>
      </c>
      <c r="B24" s="99" t="s">
        <v>145</v>
      </c>
      <c r="C24" s="100">
        <v>2</v>
      </c>
      <c r="D24" s="100">
        <v>4</v>
      </c>
      <c r="E24" s="100">
        <v>2</v>
      </c>
      <c r="F24" s="100"/>
      <c r="G24" s="29">
        <f t="shared" si="0"/>
        <v>8</v>
      </c>
      <c r="H24" s="39"/>
    </row>
    <row r="25" spans="1:8" x14ac:dyDescent="0.35">
      <c r="A25" s="101" t="s">
        <v>146</v>
      </c>
      <c r="B25" s="99" t="s">
        <v>147</v>
      </c>
      <c r="C25" s="100">
        <v>8</v>
      </c>
      <c r="D25" s="100">
        <v>4</v>
      </c>
      <c r="E25" s="100"/>
      <c r="F25" s="100"/>
      <c r="G25" s="29">
        <f t="shared" si="0"/>
        <v>12</v>
      </c>
      <c r="H25" s="39"/>
    </row>
    <row r="26" spans="1:8" x14ac:dyDescent="0.35">
      <c r="A26" s="98" t="s">
        <v>148</v>
      </c>
      <c r="B26" s="99" t="s">
        <v>149</v>
      </c>
      <c r="C26" s="100"/>
      <c r="D26" s="100">
        <v>2</v>
      </c>
      <c r="E26" s="100">
        <v>14</v>
      </c>
      <c r="F26" s="100"/>
      <c r="G26" s="29">
        <f t="shared" si="0"/>
        <v>16</v>
      </c>
      <c r="H26" s="39"/>
    </row>
    <row r="27" spans="1:8" x14ac:dyDescent="0.35">
      <c r="A27" s="98" t="s">
        <v>150</v>
      </c>
      <c r="B27" s="99" t="s">
        <v>151</v>
      </c>
      <c r="C27" s="100"/>
      <c r="D27" s="100">
        <v>14</v>
      </c>
      <c r="E27" s="100"/>
      <c r="F27" s="100"/>
      <c r="G27" s="29">
        <f t="shared" si="0"/>
        <v>14</v>
      </c>
      <c r="H27" s="39"/>
    </row>
    <row r="28" spans="1:8" x14ac:dyDescent="0.35">
      <c r="A28" s="98" t="s">
        <v>152</v>
      </c>
      <c r="B28" s="99" t="s">
        <v>153</v>
      </c>
      <c r="C28" s="100"/>
      <c r="D28" s="100">
        <v>26</v>
      </c>
      <c r="E28" s="100"/>
      <c r="F28" s="100"/>
      <c r="G28" s="29">
        <f t="shared" si="0"/>
        <v>26</v>
      </c>
      <c r="H28" s="39"/>
    </row>
    <row r="29" spans="1:8" ht="22.35" customHeight="1" x14ac:dyDescent="0.35">
      <c r="A29" s="98" t="s">
        <v>154</v>
      </c>
      <c r="B29" s="99" t="s">
        <v>155</v>
      </c>
      <c r="C29" s="100"/>
      <c r="D29" s="100">
        <v>10</v>
      </c>
      <c r="E29" s="100">
        <v>6</v>
      </c>
      <c r="F29" s="100"/>
      <c r="G29" s="29">
        <f t="shared" si="0"/>
        <v>16</v>
      </c>
      <c r="H29" s="39"/>
    </row>
    <row r="30" spans="1:8" ht="22.35" customHeight="1" x14ac:dyDescent="0.35">
      <c r="A30" s="98" t="s">
        <v>156</v>
      </c>
      <c r="B30" s="99" t="s">
        <v>157</v>
      </c>
      <c r="C30" s="100">
        <v>2</v>
      </c>
      <c r="D30" s="100">
        <v>8</v>
      </c>
      <c r="E30" s="100"/>
      <c r="F30" s="100"/>
      <c r="G30" s="29">
        <f t="shared" si="0"/>
        <v>10</v>
      </c>
      <c r="H30" s="39"/>
    </row>
    <row r="31" spans="1:8" ht="22.35" customHeight="1" x14ac:dyDescent="0.35">
      <c r="A31" s="98" t="s">
        <v>158</v>
      </c>
      <c r="B31" s="99" t="s">
        <v>159</v>
      </c>
      <c r="C31" s="100"/>
      <c r="D31" s="100"/>
      <c r="E31" s="100">
        <v>12</v>
      </c>
      <c r="F31" s="100"/>
      <c r="G31" s="29">
        <f t="shared" si="0"/>
        <v>12</v>
      </c>
      <c r="H31" s="39"/>
    </row>
    <row r="32" spans="1:8" ht="22.35" customHeight="1" x14ac:dyDescent="0.35">
      <c r="A32" s="98" t="s">
        <v>160</v>
      </c>
      <c r="B32" s="99" t="s">
        <v>161</v>
      </c>
      <c r="C32" s="100"/>
      <c r="D32" s="100">
        <v>4</v>
      </c>
      <c r="E32" s="100">
        <v>8</v>
      </c>
      <c r="F32" s="100"/>
      <c r="G32" s="29">
        <f t="shared" si="0"/>
        <v>12</v>
      </c>
      <c r="H32" s="39"/>
    </row>
    <row r="33" spans="1:8" ht="22.35" customHeight="1" thickBot="1" x14ac:dyDescent="0.4">
      <c r="A33" s="102" t="s">
        <v>162</v>
      </c>
      <c r="B33" s="103" t="s">
        <v>163</v>
      </c>
      <c r="C33" s="104"/>
      <c r="D33" s="104">
        <v>10</v>
      </c>
      <c r="E33" s="104"/>
      <c r="F33" s="104"/>
      <c r="G33" s="34">
        <f t="shared" si="0"/>
        <v>10</v>
      </c>
      <c r="H33" s="39"/>
    </row>
    <row r="34" spans="1:8" ht="22.35" customHeight="1" thickBot="1" x14ac:dyDescent="0.25">
      <c r="A34" s="38"/>
      <c r="B34" s="78" t="s">
        <v>164</v>
      </c>
      <c r="C34" s="105">
        <f>SUM(C9:C33)</f>
        <v>64</v>
      </c>
      <c r="D34" s="80">
        <f t="shared" ref="D34:F34" si="1">SUM(D9:D33)</f>
        <v>190</v>
      </c>
      <c r="E34" s="80">
        <f t="shared" si="1"/>
        <v>68</v>
      </c>
      <c r="F34" s="82">
        <f t="shared" si="1"/>
        <v>42</v>
      </c>
      <c r="G34" s="106">
        <f>SUM(G9:G33)</f>
        <v>364</v>
      </c>
      <c r="H34" s="39"/>
    </row>
    <row r="35" spans="1:8" ht="22.35" customHeight="1" thickBot="1" x14ac:dyDescent="0.25">
      <c r="A35" s="40" t="s">
        <v>10</v>
      </c>
      <c r="B35" s="107"/>
      <c r="C35" s="39"/>
      <c r="D35" s="39"/>
      <c r="E35" s="39"/>
      <c r="F35" s="39"/>
      <c r="G35" s="39"/>
      <c r="H35" s="39"/>
    </row>
    <row r="36" spans="1:8" x14ac:dyDescent="0.2">
      <c r="A36" s="229" t="s">
        <v>13</v>
      </c>
      <c r="B36" s="213" t="s">
        <v>3</v>
      </c>
      <c r="C36" s="213" t="s">
        <v>5</v>
      </c>
      <c r="D36" s="213"/>
      <c r="E36" s="213"/>
      <c r="F36" s="213"/>
      <c r="G36" s="215"/>
      <c r="H36" s="39"/>
    </row>
    <row r="37" spans="1:8" ht="18.600000000000001" thickBot="1" x14ac:dyDescent="0.25">
      <c r="A37" s="230"/>
      <c r="B37" s="231"/>
      <c r="C37" s="83" t="s">
        <v>0</v>
      </c>
      <c r="D37" s="83" t="s">
        <v>1</v>
      </c>
      <c r="E37" s="83" t="s">
        <v>2</v>
      </c>
      <c r="F37" s="83" t="s">
        <v>7</v>
      </c>
      <c r="G37" s="84" t="s">
        <v>4</v>
      </c>
      <c r="H37" s="39"/>
    </row>
    <row r="38" spans="1:8" ht="36" x14ac:dyDescent="0.35">
      <c r="A38" s="108" t="s">
        <v>165</v>
      </c>
      <c r="B38" s="86" t="s">
        <v>166</v>
      </c>
      <c r="C38" s="87"/>
      <c r="D38" s="87">
        <v>8</v>
      </c>
      <c r="E38" s="87">
        <v>16</v>
      </c>
      <c r="F38" s="87">
        <v>20</v>
      </c>
      <c r="G38" s="88">
        <f>SUM(C38:F38)</f>
        <v>44</v>
      </c>
      <c r="H38" s="39"/>
    </row>
    <row r="39" spans="1:8" x14ac:dyDescent="0.35">
      <c r="A39" s="109" t="s">
        <v>167</v>
      </c>
      <c r="B39" s="90" t="s">
        <v>168</v>
      </c>
      <c r="C39" s="13"/>
      <c r="D39" s="13">
        <v>6</v>
      </c>
      <c r="E39" s="13">
        <v>6</v>
      </c>
      <c r="F39" s="13">
        <v>20</v>
      </c>
      <c r="G39" s="14">
        <f>SUM(C39:F39)</f>
        <v>32</v>
      </c>
      <c r="H39" s="39"/>
    </row>
    <row r="40" spans="1:8" ht="22.35" customHeight="1" x14ac:dyDescent="0.35">
      <c r="A40" s="109" t="s">
        <v>169</v>
      </c>
      <c r="B40" s="90" t="s">
        <v>32</v>
      </c>
      <c r="C40" s="13"/>
      <c r="D40" s="13"/>
      <c r="E40" s="13"/>
      <c r="F40" s="13"/>
      <c r="G40" s="14"/>
      <c r="H40" s="39"/>
    </row>
    <row r="41" spans="1:8" ht="22.35" customHeight="1" thickBot="1" x14ac:dyDescent="0.4">
      <c r="A41" s="15"/>
      <c r="B41" s="110" t="s">
        <v>170</v>
      </c>
      <c r="C41" s="63"/>
      <c r="D41" s="63"/>
      <c r="E41" s="63">
        <v>4</v>
      </c>
      <c r="F41" s="63">
        <v>4</v>
      </c>
      <c r="G41" s="19">
        <f t="shared" ref="G41:G58" si="2">SUM(C41:F41)</f>
        <v>8</v>
      </c>
      <c r="H41" s="39"/>
    </row>
    <row r="42" spans="1:8" x14ac:dyDescent="0.35">
      <c r="A42" s="95" t="s">
        <v>171</v>
      </c>
      <c r="B42" s="96" t="s">
        <v>172</v>
      </c>
      <c r="C42" s="97">
        <v>6</v>
      </c>
      <c r="D42" s="97">
        <v>6</v>
      </c>
      <c r="E42" s="97"/>
      <c r="F42" s="97"/>
      <c r="G42" s="24">
        <f t="shared" si="2"/>
        <v>12</v>
      </c>
      <c r="H42" s="39"/>
    </row>
    <row r="43" spans="1:8" x14ac:dyDescent="0.35">
      <c r="A43" s="98" t="s">
        <v>173</v>
      </c>
      <c r="B43" s="99" t="s">
        <v>174</v>
      </c>
      <c r="C43" s="28">
        <v>2</v>
      </c>
      <c r="D43" s="28"/>
      <c r="E43" s="28">
        <v>8</v>
      </c>
      <c r="F43" s="28"/>
      <c r="G43" s="29">
        <f t="shared" si="2"/>
        <v>10</v>
      </c>
      <c r="H43" s="39"/>
    </row>
    <row r="44" spans="1:8" x14ac:dyDescent="0.35">
      <c r="A44" s="98" t="s">
        <v>175</v>
      </c>
      <c r="B44" s="99" t="s">
        <v>176</v>
      </c>
      <c r="C44" s="28">
        <v>14</v>
      </c>
      <c r="D44" s="28">
        <v>4</v>
      </c>
      <c r="E44" s="28"/>
      <c r="F44" s="28"/>
      <c r="G44" s="29">
        <f t="shared" si="2"/>
        <v>18</v>
      </c>
      <c r="H44" s="39"/>
    </row>
    <row r="45" spans="1:8" x14ac:dyDescent="0.35">
      <c r="A45" s="98" t="s">
        <v>177</v>
      </c>
      <c r="B45" s="99" t="s">
        <v>178</v>
      </c>
      <c r="C45" s="28">
        <v>8</v>
      </c>
      <c r="D45" s="28">
        <v>8</v>
      </c>
      <c r="E45" s="28"/>
      <c r="F45" s="28"/>
      <c r="G45" s="29">
        <f t="shared" si="2"/>
        <v>16</v>
      </c>
      <c r="H45" s="39"/>
    </row>
    <row r="46" spans="1:8" x14ac:dyDescent="0.35">
      <c r="A46" s="98" t="s">
        <v>179</v>
      </c>
      <c r="B46" s="99" t="s">
        <v>180</v>
      </c>
      <c r="C46" s="28">
        <v>2</v>
      </c>
      <c r="D46" s="28">
        <v>10</v>
      </c>
      <c r="E46" s="28">
        <v>4</v>
      </c>
      <c r="F46" s="28"/>
      <c r="G46" s="29">
        <f t="shared" si="2"/>
        <v>16</v>
      </c>
      <c r="H46" s="39"/>
    </row>
    <row r="47" spans="1:8" x14ac:dyDescent="0.35">
      <c r="A47" s="98" t="s">
        <v>181</v>
      </c>
      <c r="B47" s="99" t="s">
        <v>182</v>
      </c>
      <c r="C47" s="28">
        <v>6</v>
      </c>
      <c r="D47" s="28">
        <v>10</v>
      </c>
      <c r="E47" s="28"/>
      <c r="F47" s="28"/>
      <c r="G47" s="29">
        <f t="shared" si="2"/>
        <v>16</v>
      </c>
      <c r="H47" s="39"/>
    </row>
    <row r="48" spans="1:8" x14ac:dyDescent="0.35">
      <c r="A48" s="111" t="s">
        <v>183</v>
      </c>
      <c r="B48" s="99" t="s">
        <v>184</v>
      </c>
      <c r="C48" s="28">
        <v>2</v>
      </c>
      <c r="D48" s="28">
        <v>10</v>
      </c>
      <c r="E48" s="28"/>
      <c r="F48" s="28"/>
      <c r="G48" s="29">
        <f t="shared" si="2"/>
        <v>12</v>
      </c>
      <c r="H48" s="39"/>
    </row>
    <row r="49" spans="1:8" x14ac:dyDescent="0.35">
      <c r="A49" s="111" t="s">
        <v>185</v>
      </c>
      <c r="B49" s="99" t="s">
        <v>186</v>
      </c>
      <c r="C49" s="28">
        <v>2</v>
      </c>
      <c r="D49" s="28">
        <v>10</v>
      </c>
      <c r="E49" s="28"/>
      <c r="F49" s="28"/>
      <c r="G49" s="29">
        <f t="shared" si="2"/>
        <v>12</v>
      </c>
      <c r="H49" s="39"/>
    </row>
    <row r="50" spans="1:8" x14ac:dyDescent="0.35">
      <c r="A50" s="111" t="s">
        <v>187</v>
      </c>
      <c r="B50" s="99" t="s">
        <v>188</v>
      </c>
      <c r="C50" s="28">
        <v>2</v>
      </c>
      <c r="D50" s="28">
        <v>8</v>
      </c>
      <c r="E50" s="28">
        <v>4</v>
      </c>
      <c r="F50" s="28"/>
      <c r="G50" s="29">
        <f t="shared" si="2"/>
        <v>14</v>
      </c>
      <c r="H50" s="39"/>
    </row>
    <row r="51" spans="1:8" x14ac:dyDescent="0.35">
      <c r="A51" s="98" t="s">
        <v>189</v>
      </c>
      <c r="B51" s="99" t="s">
        <v>190</v>
      </c>
      <c r="C51" s="100"/>
      <c r="D51" s="100"/>
      <c r="E51" s="100">
        <v>12</v>
      </c>
      <c r="F51" s="100"/>
      <c r="G51" s="29">
        <f t="shared" si="2"/>
        <v>12</v>
      </c>
      <c r="H51" s="39"/>
    </row>
    <row r="52" spans="1:8" x14ac:dyDescent="0.35">
      <c r="A52" s="98" t="s">
        <v>191</v>
      </c>
      <c r="B52" s="99" t="s">
        <v>192</v>
      </c>
      <c r="C52" s="100"/>
      <c r="D52" s="100">
        <v>6</v>
      </c>
      <c r="E52" s="100">
        <v>4</v>
      </c>
      <c r="F52" s="100"/>
      <c r="G52" s="29">
        <f t="shared" si="2"/>
        <v>10</v>
      </c>
      <c r="H52" s="39"/>
    </row>
    <row r="53" spans="1:8" x14ac:dyDescent="0.35">
      <c r="A53" s="98" t="s">
        <v>193</v>
      </c>
      <c r="B53" s="99" t="s">
        <v>194</v>
      </c>
      <c r="C53" s="100"/>
      <c r="D53" s="100">
        <v>16</v>
      </c>
      <c r="E53" s="100"/>
      <c r="F53" s="100"/>
      <c r="G53" s="29">
        <f t="shared" si="2"/>
        <v>16</v>
      </c>
      <c r="H53" s="39"/>
    </row>
    <row r="54" spans="1:8" x14ac:dyDescent="0.35">
      <c r="A54" s="98" t="s">
        <v>195</v>
      </c>
      <c r="B54" s="99" t="s">
        <v>196</v>
      </c>
      <c r="C54" s="100"/>
      <c r="D54" s="100">
        <v>8</v>
      </c>
      <c r="E54" s="100">
        <v>6</v>
      </c>
      <c r="F54" s="100"/>
      <c r="G54" s="29">
        <f t="shared" si="2"/>
        <v>14</v>
      </c>
      <c r="H54" s="39"/>
    </row>
    <row r="55" spans="1:8" x14ac:dyDescent="0.35">
      <c r="A55" s="98" t="s">
        <v>197</v>
      </c>
      <c r="B55" s="99" t="s">
        <v>198</v>
      </c>
      <c r="C55" s="100">
        <v>2</v>
      </c>
      <c r="D55" s="100">
        <v>8</v>
      </c>
      <c r="E55" s="100"/>
      <c r="F55" s="100"/>
      <c r="G55" s="29">
        <f t="shared" si="2"/>
        <v>10</v>
      </c>
      <c r="H55" s="39"/>
    </row>
    <row r="56" spans="1:8" x14ac:dyDescent="0.35">
      <c r="A56" s="98" t="s">
        <v>199</v>
      </c>
      <c r="B56" s="99" t="s">
        <v>200</v>
      </c>
      <c r="C56" s="100"/>
      <c r="D56" s="100"/>
      <c r="E56" s="100">
        <v>8</v>
      </c>
      <c r="F56" s="100"/>
      <c r="G56" s="29">
        <f t="shared" si="2"/>
        <v>8</v>
      </c>
      <c r="H56" s="39"/>
    </row>
    <row r="57" spans="1:8" x14ac:dyDescent="0.35">
      <c r="A57" s="98" t="s">
        <v>201</v>
      </c>
      <c r="B57" s="112" t="s">
        <v>202</v>
      </c>
      <c r="C57" s="104"/>
      <c r="D57" s="104">
        <v>2</v>
      </c>
      <c r="E57" s="104">
        <v>10</v>
      </c>
      <c r="F57" s="104"/>
      <c r="G57" s="29">
        <f t="shared" si="2"/>
        <v>12</v>
      </c>
      <c r="H57" s="39"/>
    </row>
    <row r="58" spans="1:8" ht="18.600000000000001" thickBot="1" x14ac:dyDescent="0.4">
      <c r="A58" s="113" t="s">
        <v>203</v>
      </c>
      <c r="B58" s="103" t="s">
        <v>204</v>
      </c>
      <c r="C58" s="114"/>
      <c r="D58" s="114">
        <v>10</v>
      </c>
      <c r="E58" s="114">
        <v>6</v>
      </c>
      <c r="F58" s="114"/>
      <c r="G58" s="29">
        <f t="shared" si="2"/>
        <v>16</v>
      </c>
      <c r="H58" s="39"/>
    </row>
    <row r="59" spans="1:8" ht="18.600000000000001" thickBot="1" x14ac:dyDescent="0.25">
      <c r="A59" s="115"/>
      <c r="B59" s="116" t="s">
        <v>6</v>
      </c>
      <c r="C59" s="105">
        <f>SUM(C38:C58)</f>
        <v>46</v>
      </c>
      <c r="D59" s="80">
        <f>SUM(D38:D58)</f>
        <v>130</v>
      </c>
      <c r="E59" s="80">
        <f>SUM(E38:E58)</f>
        <v>88</v>
      </c>
      <c r="F59" s="80">
        <f>SUM(F38:F58)</f>
        <v>44</v>
      </c>
      <c r="G59" s="82">
        <f>SUM(G38:G58)</f>
        <v>308</v>
      </c>
      <c r="H59" s="39"/>
    </row>
    <row r="60" spans="1:8" ht="22.35" customHeight="1" thickBot="1" x14ac:dyDescent="0.25">
      <c r="A60" s="38"/>
      <c r="B60" s="117"/>
      <c r="C60" s="39"/>
      <c r="D60" s="39"/>
      <c r="E60" s="39"/>
      <c r="F60" s="39"/>
      <c r="G60" s="39"/>
      <c r="H60" s="39"/>
    </row>
    <row r="61" spans="1:8" ht="18.600000000000001" thickBot="1" x14ac:dyDescent="0.25">
      <c r="A61" s="38"/>
      <c r="B61" s="78" t="s">
        <v>8</v>
      </c>
      <c r="C61" s="79">
        <f>C59+C34</f>
        <v>110</v>
      </c>
      <c r="D61" s="79">
        <f t="shared" ref="D61:F61" si="3">D59+D34</f>
        <v>320</v>
      </c>
      <c r="E61" s="79">
        <f t="shared" si="3"/>
        <v>156</v>
      </c>
      <c r="F61" s="79">
        <f t="shared" si="3"/>
        <v>86</v>
      </c>
      <c r="G61" s="82">
        <f>G59+G34</f>
        <v>672</v>
      </c>
      <c r="H61" s="39"/>
    </row>
    <row r="62" spans="1:8" ht="18.600000000000001" thickBot="1" x14ac:dyDescent="0.25">
      <c r="A62" s="38"/>
      <c r="B62" s="39"/>
      <c r="C62" s="39"/>
      <c r="D62" s="39"/>
      <c r="E62" s="39"/>
      <c r="F62" s="39"/>
      <c r="G62" s="39"/>
      <c r="H62" s="39"/>
    </row>
    <row r="63" spans="1:8" ht="18.600000000000001" customHeight="1" thickBot="1" x14ac:dyDescent="0.25">
      <c r="A63" s="216" t="s">
        <v>287</v>
      </c>
      <c r="B63" s="217"/>
      <c r="C63" s="217"/>
      <c r="D63" s="217"/>
      <c r="E63" s="217"/>
      <c r="F63" s="217"/>
      <c r="G63" s="218"/>
    </row>
    <row r="64" spans="1:8" x14ac:dyDescent="0.2">
      <c r="A64" s="38"/>
      <c r="B64" s="39"/>
      <c r="C64" s="39"/>
      <c r="D64" s="39"/>
      <c r="E64" s="39"/>
      <c r="F64" s="39"/>
      <c r="G64" s="39"/>
      <c r="H64" s="39"/>
    </row>
  </sheetData>
  <mergeCells count="10">
    <mergeCell ref="A36:A37"/>
    <mergeCell ref="B36:B37"/>
    <mergeCell ref="C36:G36"/>
    <mergeCell ref="A63:G63"/>
    <mergeCell ref="A2:G2"/>
    <mergeCell ref="A3:G3"/>
    <mergeCell ref="A4:G4"/>
    <mergeCell ref="A7:A8"/>
    <mergeCell ref="B7:B8"/>
    <mergeCell ref="C7:G7"/>
  </mergeCells>
  <conditionalFormatting sqref="C9:F33">
    <cfRule type="cellIs" dxfId="7" priority="2" operator="equal">
      <formula>0</formula>
    </cfRule>
  </conditionalFormatting>
  <conditionalFormatting sqref="C38:F58">
    <cfRule type="cellIs" dxfId="6" priority="1" operator="equal">
      <formula>0</formula>
    </cfRule>
  </conditionalFormatting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="80" zoomScaleNormal="80" workbookViewId="0">
      <selection activeCell="H9" sqref="H9"/>
    </sheetView>
  </sheetViews>
  <sheetFormatPr baseColWidth="10" defaultColWidth="11" defaultRowHeight="18" x14ac:dyDescent="0.2"/>
  <cols>
    <col min="1" max="1" width="22.6328125" style="2" customWidth="1"/>
    <col min="2" max="2" width="90.6328125" style="2" customWidth="1"/>
    <col min="3" max="5" width="4.90625" style="2" bestFit="1" customWidth="1"/>
    <col min="6" max="6" width="6.7265625" style="2" bestFit="1" customWidth="1"/>
    <col min="7" max="7" width="6.08984375" style="2" bestFit="1" customWidth="1"/>
    <col min="8" max="8" width="23.36328125" style="2" customWidth="1"/>
    <col min="9" max="16384" width="11" style="2"/>
  </cols>
  <sheetData>
    <row r="1" spans="1:8" x14ac:dyDescent="0.2">
      <c r="A1" s="118"/>
      <c r="B1" s="36"/>
      <c r="C1" s="36"/>
      <c r="D1" s="36"/>
      <c r="E1" s="36"/>
      <c r="F1" s="36"/>
      <c r="G1" s="37"/>
      <c r="H1" s="39"/>
    </row>
    <row r="2" spans="1:8" x14ac:dyDescent="0.2">
      <c r="A2" s="219" t="s">
        <v>14</v>
      </c>
      <c r="B2" s="220"/>
      <c r="C2" s="220"/>
      <c r="D2" s="220"/>
      <c r="E2" s="220"/>
      <c r="F2" s="220"/>
      <c r="G2" s="221"/>
      <c r="H2" s="39"/>
    </row>
    <row r="3" spans="1:8" x14ac:dyDescent="0.2">
      <c r="A3" s="222" t="s">
        <v>205</v>
      </c>
      <c r="B3" s="223"/>
      <c r="C3" s="223"/>
      <c r="D3" s="223"/>
      <c r="E3" s="223"/>
      <c r="F3" s="223"/>
      <c r="G3" s="224"/>
      <c r="H3" s="39"/>
    </row>
    <row r="4" spans="1:8" ht="18.600000000000001" thickBot="1" x14ac:dyDescent="0.25">
      <c r="A4" s="225" t="s">
        <v>66</v>
      </c>
      <c r="B4" s="226"/>
      <c r="C4" s="226"/>
      <c r="D4" s="226"/>
      <c r="E4" s="226"/>
      <c r="F4" s="226"/>
      <c r="G4" s="227"/>
      <c r="H4" s="39"/>
    </row>
    <row r="5" spans="1:8" x14ac:dyDescent="0.2">
      <c r="A5" s="39"/>
      <c r="B5" s="39"/>
      <c r="C5" s="39"/>
      <c r="D5" s="39"/>
      <c r="E5" s="39"/>
      <c r="F5" s="39"/>
      <c r="G5" s="39"/>
      <c r="H5" s="39"/>
    </row>
    <row r="6" spans="1:8" ht="18.600000000000001" thickBot="1" x14ac:dyDescent="0.25">
      <c r="A6" s="119" t="s">
        <v>9</v>
      </c>
      <c r="B6" s="39"/>
      <c r="C6" s="39"/>
      <c r="D6" s="39"/>
      <c r="E6" s="39"/>
      <c r="F6" s="39"/>
      <c r="G6" s="39"/>
      <c r="H6" s="39"/>
    </row>
    <row r="7" spans="1:8" x14ac:dyDescent="0.2">
      <c r="A7" s="229" t="s">
        <v>13</v>
      </c>
      <c r="B7" s="215" t="s">
        <v>3</v>
      </c>
      <c r="C7" s="212" t="s">
        <v>5</v>
      </c>
      <c r="D7" s="213"/>
      <c r="E7" s="213"/>
      <c r="F7" s="213"/>
      <c r="G7" s="215"/>
      <c r="H7" s="39"/>
    </row>
    <row r="8" spans="1:8" ht="18.600000000000001" thickBot="1" x14ac:dyDescent="0.25">
      <c r="A8" s="230"/>
      <c r="B8" s="232"/>
      <c r="C8" s="120" t="s">
        <v>0</v>
      </c>
      <c r="D8" s="83" t="s">
        <v>1</v>
      </c>
      <c r="E8" s="83" t="s">
        <v>2</v>
      </c>
      <c r="F8" s="83" t="s">
        <v>7</v>
      </c>
      <c r="G8" s="84" t="s">
        <v>4</v>
      </c>
      <c r="H8" s="39"/>
    </row>
    <row r="9" spans="1:8" ht="36" x14ac:dyDescent="0.35">
      <c r="A9" s="85" t="s">
        <v>206</v>
      </c>
      <c r="B9" s="121" t="s">
        <v>207</v>
      </c>
      <c r="C9" s="122"/>
      <c r="D9" s="87">
        <v>10</v>
      </c>
      <c r="E9" s="87">
        <v>8</v>
      </c>
      <c r="F9" s="87">
        <v>22</v>
      </c>
      <c r="G9" s="88">
        <f t="shared" ref="G9:G33" si="0">SUM(C9:F9)</f>
        <v>40</v>
      </c>
      <c r="H9" s="144" t="s">
        <v>290</v>
      </c>
    </row>
    <row r="10" spans="1:8" ht="36" x14ac:dyDescent="0.35">
      <c r="A10" s="89" t="s">
        <v>208</v>
      </c>
      <c r="B10" s="123" t="s">
        <v>209</v>
      </c>
      <c r="C10" s="56"/>
      <c r="D10" s="13">
        <v>6</v>
      </c>
      <c r="E10" s="13">
        <v>6</v>
      </c>
      <c r="F10" s="13">
        <v>16</v>
      </c>
      <c r="G10" s="14">
        <f t="shared" si="0"/>
        <v>28</v>
      </c>
      <c r="H10" s="39"/>
    </row>
    <row r="11" spans="1:8" s="208" customFormat="1" x14ac:dyDescent="0.35">
      <c r="A11" s="205" t="s">
        <v>210</v>
      </c>
      <c r="B11" s="124" t="s">
        <v>289</v>
      </c>
      <c r="C11" s="206"/>
      <c r="D11" s="203"/>
      <c r="E11" s="203"/>
      <c r="F11" s="203"/>
      <c r="G11" s="204">
        <f t="shared" si="0"/>
        <v>0</v>
      </c>
      <c r="H11" s="207"/>
    </row>
    <row r="12" spans="1:8" ht="18.600000000000001" thickBot="1" x14ac:dyDescent="0.4">
      <c r="A12" s="93"/>
      <c r="B12" s="125" t="s">
        <v>121</v>
      </c>
      <c r="C12" s="126"/>
      <c r="D12" s="18"/>
      <c r="E12" s="63">
        <v>2</v>
      </c>
      <c r="F12" s="63">
        <v>4</v>
      </c>
      <c r="G12" s="19">
        <f t="shared" si="0"/>
        <v>6</v>
      </c>
      <c r="H12" s="39"/>
    </row>
    <row r="13" spans="1:8" x14ac:dyDescent="0.35">
      <c r="A13" s="95" t="s">
        <v>122</v>
      </c>
      <c r="B13" s="127" t="s">
        <v>123</v>
      </c>
      <c r="C13" s="128">
        <v>4</v>
      </c>
      <c r="D13" s="97">
        <v>12</v>
      </c>
      <c r="E13" s="97"/>
      <c r="F13" s="97"/>
      <c r="G13" s="24">
        <f t="shared" si="0"/>
        <v>16</v>
      </c>
      <c r="H13" s="39"/>
    </row>
    <row r="14" spans="1:8" x14ac:dyDescent="0.35">
      <c r="A14" s="98" t="s">
        <v>124</v>
      </c>
      <c r="B14" s="129" t="s">
        <v>125</v>
      </c>
      <c r="C14" s="130">
        <v>8</v>
      </c>
      <c r="D14" s="100">
        <v>4</v>
      </c>
      <c r="E14" s="100"/>
      <c r="F14" s="100"/>
      <c r="G14" s="29">
        <f t="shared" si="0"/>
        <v>12</v>
      </c>
      <c r="H14" s="39"/>
    </row>
    <row r="15" spans="1:8" x14ac:dyDescent="0.35">
      <c r="A15" s="98" t="s">
        <v>126</v>
      </c>
      <c r="B15" s="129" t="s">
        <v>127</v>
      </c>
      <c r="C15" s="130">
        <v>6</v>
      </c>
      <c r="D15" s="100">
        <v>6</v>
      </c>
      <c r="E15" s="100"/>
      <c r="F15" s="100"/>
      <c r="G15" s="29">
        <f t="shared" si="0"/>
        <v>12</v>
      </c>
      <c r="H15" s="39"/>
    </row>
    <row r="16" spans="1:8" x14ac:dyDescent="0.35">
      <c r="A16" s="98" t="s">
        <v>128</v>
      </c>
      <c r="B16" s="129" t="s">
        <v>129</v>
      </c>
      <c r="C16" s="130">
        <v>6</v>
      </c>
      <c r="D16" s="100">
        <v>8</v>
      </c>
      <c r="E16" s="100"/>
      <c r="F16" s="100"/>
      <c r="G16" s="29">
        <f t="shared" si="0"/>
        <v>14</v>
      </c>
      <c r="H16" s="39"/>
    </row>
    <row r="17" spans="1:8" x14ac:dyDescent="0.35">
      <c r="A17" s="98" t="s">
        <v>130</v>
      </c>
      <c r="B17" s="129" t="s">
        <v>131</v>
      </c>
      <c r="C17" s="130">
        <v>2</v>
      </c>
      <c r="D17" s="100">
        <v>12</v>
      </c>
      <c r="E17" s="100"/>
      <c r="F17" s="100"/>
      <c r="G17" s="29">
        <f t="shared" si="0"/>
        <v>14</v>
      </c>
      <c r="H17" s="39"/>
    </row>
    <row r="18" spans="1:8" x14ac:dyDescent="0.35">
      <c r="A18" s="98" t="s">
        <v>132</v>
      </c>
      <c r="B18" s="129" t="s">
        <v>133</v>
      </c>
      <c r="C18" s="130">
        <v>4</v>
      </c>
      <c r="D18" s="100">
        <v>12</v>
      </c>
      <c r="E18" s="100"/>
      <c r="F18" s="100"/>
      <c r="G18" s="29">
        <f t="shared" si="0"/>
        <v>16</v>
      </c>
      <c r="H18" s="39"/>
    </row>
    <row r="19" spans="1:8" x14ac:dyDescent="0.35">
      <c r="A19" s="98" t="s">
        <v>134</v>
      </c>
      <c r="B19" s="129" t="s">
        <v>135</v>
      </c>
      <c r="C19" s="130"/>
      <c r="D19" s="100">
        <v>6</v>
      </c>
      <c r="E19" s="100">
        <v>10</v>
      </c>
      <c r="F19" s="100"/>
      <c r="G19" s="29">
        <f t="shared" si="0"/>
        <v>16</v>
      </c>
      <c r="H19" s="39"/>
    </row>
    <row r="20" spans="1:8" x14ac:dyDescent="0.35">
      <c r="A20" s="101" t="s">
        <v>136</v>
      </c>
      <c r="B20" s="129" t="s">
        <v>137</v>
      </c>
      <c r="C20" s="130">
        <v>6</v>
      </c>
      <c r="D20" s="100">
        <v>10</v>
      </c>
      <c r="E20" s="100"/>
      <c r="F20" s="100"/>
      <c r="G20" s="29">
        <f t="shared" si="0"/>
        <v>16</v>
      </c>
      <c r="H20" s="39"/>
    </row>
    <row r="21" spans="1:8" x14ac:dyDescent="0.35">
      <c r="A21" s="98" t="s">
        <v>138</v>
      </c>
      <c r="B21" s="129" t="s">
        <v>139</v>
      </c>
      <c r="C21" s="130">
        <v>6</v>
      </c>
      <c r="D21" s="100">
        <v>6</v>
      </c>
      <c r="E21" s="100"/>
      <c r="F21" s="100"/>
      <c r="G21" s="29">
        <f t="shared" si="0"/>
        <v>12</v>
      </c>
      <c r="H21" s="39"/>
    </row>
    <row r="22" spans="1:8" x14ac:dyDescent="0.35">
      <c r="A22" s="101" t="s">
        <v>140</v>
      </c>
      <c r="B22" s="129" t="s">
        <v>141</v>
      </c>
      <c r="C22" s="130">
        <v>6</v>
      </c>
      <c r="D22" s="100">
        <v>10</v>
      </c>
      <c r="E22" s="100"/>
      <c r="F22" s="100"/>
      <c r="G22" s="29">
        <f t="shared" si="0"/>
        <v>16</v>
      </c>
      <c r="H22" s="39"/>
    </row>
    <row r="23" spans="1:8" x14ac:dyDescent="0.35">
      <c r="A23" s="101" t="s">
        <v>142</v>
      </c>
      <c r="B23" s="129" t="s">
        <v>143</v>
      </c>
      <c r="C23" s="130">
        <v>4</v>
      </c>
      <c r="D23" s="100">
        <v>6</v>
      </c>
      <c r="E23" s="100"/>
      <c r="F23" s="100"/>
      <c r="G23" s="29">
        <f t="shared" si="0"/>
        <v>10</v>
      </c>
      <c r="H23" s="39"/>
    </row>
    <row r="24" spans="1:8" x14ac:dyDescent="0.35">
      <c r="A24" s="101" t="s">
        <v>144</v>
      </c>
      <c r="B24" s="129" t="s">
        <v>145</v>
      </c>
      <c r="C24" s="130">
        <v>2</v>
      </c>
      <c r="D24" s="100">
        <v>4</v>
      </c>
      <c r="E24" s="100">
        <v>2</v>
      </c>
      <c r="F24" s="100"/>
      <c r="G24" s="29">
        <f t="shared" si="0"/>
        <v>8</v>
      </c>
      <c r="H24" s="39"/>
    </row>
    <row r="25" spans="1:8" x14ac:dyDescent="0.35">
      <c r="A25" s="101" t="s">
        <v>146</v>
      </c>
      <c r="B25" s="129" t="s">
        <v>147</v>
      </c>
      <c r="C25" s="130">
        <v>8</v>
      </c>
      <c r="D25" s="100">
        <v>4</v>
      </c>
      <c r="E25" s="100"/>
      <c r="F25" s="100"/>
      <c r="G25" s="29">
        <f t="shared" si="0"/>
        <v>12</v>
      </c>
      <c r="H25" s="39"/>
    </row>
    <row r="26" spans="1:8" x14ac:dyDescent="0.35">
      <c r="A26" s="98" t="s">
        <v>148</v>
      </c>
      <c r="B26" s="129" t="s">
        <v>149</v>
      </c>
      <c r="C26" s="130"/>
      <c r="D26" s="100">
        <v>2</v>
      </c>
      <c r="E26" s="100">
        <v>14</v>
      </c>
      <c r="F26" s="100"/>
      <c r="G26" s="29">
        <f t="shared" si="0"/>
        <v>16</v>
      </c>
      <c r="H26" s="39"/>
    </row>
    <row r="27" spans="1:8" x14ac:dyDescent="0.35">
      <c r="A27" s="98" t="s">
        <v>150</v>
      </c>
      <c r="B27" s="129" t="s">
        <v>151</v>
      </c>
      <c r="C27" s="130"/>
      <c r="D27" s="100">
        <v>14</v>
      </c>
      <c r="E27" s="100"/>
      <c r="F27" s="100"/>
      <c r="G27" s="29">
        <f t="shared" si="0"/>
        <v>14</v>
      </c>
      <c r="H27" s="39"/>
    </row>
    <row r="28" spans="1:8" x14ac:dyDescent="0.35">
      <c r="A28" s="98" t="s">
        <v>152</v>
      </c>
      <c r="B28" s="129" t="s">
        <v>153</v>
      </c>
      <c r="C28" s="130"/>
      <c r="D28" s="100">
        <v>26</v>
      </c>
      <c r="E28" s="100"/>
      <c r="F28" s="100"/>
      <c r="G28" s="29">
        <f t="shared" si="0"/>
        <v>26</v>
      </c>
      <c r="H28" s="39"/>
    </row>
    <row r="29" spans="1:8" ht="22.35" customHeight="1" x14ac:dyDescent="0.35">
      <c r="A29" s="98" t="s">
        <v>154</v>
      </c>
      <c r="B29" s="129" t="s">
        <v>155</v>
      </c>
      <c r="C29" s="130"/>
      <c r="D29" s="100">
        <v>10</v>
      </c>
      <c r="E29" s="100">
        <v>6</v>
      </c>
      <c r="F29" s="100"/>
      <c r="G29" s="29">
        <f t="shared" si="0"/>
        <v>16</v>
      </c>
      <c r="H29" s="39"/>
    </row>
    <row r="30" spans="1:8" ht="22.35" customHeight="1" x14ac:dyDescent="0.35">
      <c r="A30" s="98" t="s">
        <v>156</v>
      </c>
      <c r="B30" s="129" t="s">
        <v>157</v>
      </c>
      <c r="C30" s="130">
        <v>2</v>
      </c>
      <c r="D30" s="100">
        <v>8</v>
      </c>
      <c r="E30" s="100"/>
      <c r="F30" s="100"/>
      <c r="G30" s="29">
        <f t="shared" si="0"/>
        <v>10</v>
      </c>
      <c r="H30" s="39"/>
    </row>
    <row r="31" spans="1:8" ht="22.35" customHeight="1" x14ac:dyDescent="0.35">
      <c r="A31" s="98" t="s">
        <v>158</v>
      </c>
      <c r="B31" s="129" t="s">
        <v>159</v>
      </c>
      <c r="C31" s="130"/>
      <c r="D31" s="100"/>
      <c r="E31" s="100">
        <v>12</v>
      </c>
      <c r="F31" s="100"/>
      <c r="G31" s="29">
        <f t="shared" si="0"/>
        <v>12</v>
      </c>
      <c r="H31" s="39"/>
    </row>
    <row r="32" spans="1:8" ht="22.35" customHeight="1" x14ac:dyDescent="0.35">
      <c r="A32" s="98" t="s">
        <v>211</v>
      </c>
      <c r="B32" s="129" t="s">
        <v>212</v>
      </c>
      <c r="C32" s="130"/>
      <c r="D32" s="100">
        <v>8</v>
      </c>
      <c r="E32" s="100"/>
      <c r="F32" s="100"/>
      <c r="G32" s="29">
        <f t="shared" si="0"/>
        <v>8</v>
      </c>
      <c r="H32" s="39"/>
    </row>
    <row r="33" spans="1:8" ht="22.35" customHeight="1" thickBot="1" x14ac:dyDescent="0.4">
      <c r="A33" s="102" t="s">
        <v>213</v>
      </c>
      <c r="B33" s="131" t="s">
        <v>214</v>
      </c>
      <c r="C33" s="132"/>
      <c r="D33" s="104">
        <v>14</v>
      </c>
      <c r="E33" s="104"/>
      <c r="F33" s="104"/>
      <c r="G33" s="34">
        <f t="shared" si="0"/>
        <v>14</v>
      </c>
      <c r="H33" s="39"/>
    </row>
    <row r="34" spans="1:8" ht="22.35" customHeight="1" thickBot="1" x14ac:dyDescent="0.25">
      <c r="A34" s="39"/>
      <c r="B34" s="78" t="s">
        <v>164</v>
      </c>
      <c r="C34" s="78">
        <f>SUM(C9:C33)</f>
        <v>64</v>
      </c>
      <c r="D34" s="78">
        <f t="shared" ref="D34:F34" si="1">SUM(D9:D33)</f>
        <v>198</v>
      </c>
      <c r="E34" s="78">
        <f t="shared" si="1"/>
        <v>60</v>
      </c>
      <c r="F34" s="78">
        <f t="shared" si="1"/>
        <v>42</v>
      </c>
      <c r="G34" s="78">
        <f>SUM(G9:G33)</f>
        <v>364</v>
      </c>
      <c r="H34" s="39"/>
    </row>
    <row r="35" spans="1:8" s="135" customFormat="1" ht="22.35" customHeight="1" x14ac:dyDescent="0.2">
      <c r="A35" s="133"/>
      <c r="B35" s="134"/>
      <c r="C35" s="134"/>
      <c r="D35" s="134"/>
      <c r="E35" s="134"/>
      <c r="F35" s="134"/>
      <c r="G35" s="134"/>
      <c r="H35" s="133"/>
    </row>
    <row r="36" spans="1:8" ht="22.35" customHeight="1" thickBot="1" x14ac:dyDescent="0.25">
      <c r="A36" s="119" t="s">
        <v>10</v>
      </c>
      <c r="B36" s="136"/>
      <c r="C36" s="39"/>
      <c r="D36" s="39"/>
      <c r="E36" s="39"/>
      <c r="F36" s="39"/>
      <c r="G36" s="39"/>
      <c r="H36" s="39"/>
    </row>
    <row r="37" spans="1:8" x14ac:dyDescent="0.2">
      <c r="A37" s="229" t="s">
        <v>13</v>
      </c>
      <c r="B37" s="215" t="s">
        <v>3</v>
      </c>
      <c r="C37" s="212" t="s">
        <v>5</v>
      </c>
      <c r="D37" s="213"/>
      <c r="E37" s="213"/>
      <c r="F37" s="213"/>
      <c r="G37" s="215"/>
      <c r="H37" s="39"/>
    </row>
    <row r="38" spans="1:8" ht="18.600000000000001" thickBot="1" x14ac:dyDescent="0.25">
      <c r="A38" s="230"/>
      <c r="B38" s="232"/>
      <c r="C38" s="120" t="s">
        <v>0</v>
      </c>
      <c r="D38" s="83" t="s">
        <v>1</v>
      </c>
      <c r="E38" s="83" t="s">
        <v>2</v>
      </c>
      <c r="F38" s="83" t="s">
        <v>7</v>
      </c>
      <c r="G38" s="84" t="s">
        <v>4</v>
      </c>
      <c r="H38" s="39"/>
    </row>
    <row r="39" spans="1:8" ht="36" x14ac:dyDescent="0.35">
      <c r="A39" s="108" t="s">
        <v>215</v>
      </c>
      <c r="B39" s="121" t="s">
        <v>216</v>
      </c>
      <c r="C39" s="122"/>
      <c r="D39" s="87">
        <v>8</v>
      </c>
      <c r="E39" s="87">
        <v>16</v>
      </c>
      <c r="F39" s="87">
        <v>20</v>
      </c>
      <c r="G39" s="88">
        <f>SUM(C39:F39)</f>
        <v>44</v>
      </c>
      <c r="H39" s="39"/>
    </row>
    <row r="40" spans="1:8" x14ac:dyDescent="0.35">
      <c r="A40" s="109" t="s">
        <v>217</v>
      </c>
      <c r="B40" s="123" t="s">
        <v>218</v>
      </c>
      <c r="C40" s="56"/>
      <c r="D40" s="13">
        <v>6</v>
      </c>
      <c r="E40" s="13">
        <v>6</v>
      </c>
      <c r="F40" s="13">
        <v>20</v>
      </c>
      <c r="G40" s="14">
        <f>SUM(C40:F40)</f>
        <v>32</v>
      </c>
      <c r="H40" s="39"/>
    </row>
    <row r="41" spans="1:8" ht="22.35" customHeight="1" x14ac:dyDescent="0.35">
      <c r="A41" s="109" t="s">
        <v>169</v>
      </c>
      <c r="B41" s="123" t="s">
        <v>32</v>
      </c>
      <c r="C41" s="56"/>
      <c r="D41" s="13"/>
      <c r="E41" s="13"/>
      <c r="F41" s="13"/>
      <c r="G41" s="14"/>
      <c r="H41" s="39"/>
    </row>
    <row r="42" spans="1:8" ht="22.35" customHeight="1" thickBot="1" x14ac:dyDescent="0.4">
      <c r="A42" s="15"/>
      <c r="B42" s="137" t="s">
        <v>170</v>
      </c>
      <c r="C42" s="62"/>
      <c r="D42" s="63"/>
      <c r="E42" s="63">
        <v>4</v>
      </c>
      <c r="F42" s="63">
        <v>4</v>
      </c>
      <c r="G42" s="19">
        <f>SUM(C42:F42)</f>
        <v>8</v>
      </c>
      <c r="H42" s="39"/>
    </row>
    <row r="43" spans="1:8" x14ac:dyDescent="0.35">
      <c r="A43" s="95" t="s">
        <v>171</v>
      </c>
      <c r="B43" s="127" t="s">
        <v>172</v>
      </c>
      <c r="C43" s="128">
        <v>6</v>
      </c>
      <c r="D43" s="97">
        <v>6</v>
      </c>
      <c r="E43" s="97"/>
      <c r="F43" s="97"/>
      <c r="G43" s="24">
        <f>SUM(C43:F43)</f>
        <v>12</v>
      </c>
      <c r="H43" s="39"/>
    </row>
    <row r="44" spans="1:8" x14ac:dyDescent="0.35">
      <c r="A44" s="98" t="s">
        <v>173</v>
      </c>
      <c r="B44" s="129" t="s">
        <v>174</v>
      </c>
      <c r="C44" s="70">
        <v>2</v>
      </c>
      <c r="D44" s="28"/>
      <c r="E44" s="28">
        <v>8</v>
      </c>
      <c r="F44" s="28"/>
      <c r="G44" s="29">
        <f>SUM(C44:F44)</f>
        <v>10</v>
      </c>
      <c r="H44" s="39"/>
    </row>
    <row r="45" spans="1:8" x14ac:dyDescent="0.35">
      <c r="A45" s="98" t="s">
        <v>175</v>
      </c>
      <c r="B45" s="129" t="s">
        <v>176</v>
      </c>
      <c r="C45" s="70">
        <v>14</v>
      </c>
      <c r="D45" s="28">
        <v>4</v>
      </c>
      <c r="E45" s="28"/>
      <c r="F45" s="28"/>
      <c r="G45" s="29">
        <f>SUM(C45:F45)</f>
        <v>18</v>
      </c>
      <c r="H45" s="39"/>
    </row>
    <row r="46" spans="1:8" x14ac:dyDescent="0.35">
      <c r="A46" s="98" t="s">
        <v>177</v>
      </c>
      <c r="B46" s="129" t="s">
        <v>178</v>
      </c>
      <c r="C46" s="70">
        <v>8</v>
      </c>
      <c r="D46" s="28">
        <v>8</v>
      </c>
      <c r="E46" s="28"/>
      <c r="F46" s="28"/>
      <c r="G46" s="29">
        <f>SUM(C46:F46)</f>
        <v>16</v>
      </c>
      <c r="H46" s="39"/>
    </row>
    <row r="47" spans="1:8" x14ac:dyDescent="0.35">
      <c r="A47" s="98" t="s">
        <v>179</v>
      </c>
      <c r="B47" s="129" t="s">
        <v>180</v>
      </c>
      <c r="C47" s="70">
        <v>2</v>
      </c>
      <c r="D47" s="28">
        <v>10</v>
      </c>
      <c r="E47" s="28">
        <v>4</v>
      </c>
      <c r="F47" s="28"/>
      <c r="G47" s="29">
        <f t="shared" ref="G47:G58" si="2">SUM(C47:F47)</f>
        <v>16</v>
      </c>
      <c r="H47" s="39"/>
    </row>
    <row r="48" spans="1:8" x14ac:dyDescent="0.35">
      <c r="A48" s="98" t="s">
        <v>181</v>
      </c>
      <c r="B48" s="129" t="s">
        <v>182</v>
      </c>
      <c r="C48" s="70">
        <v>6</v>
      </c>
      <c r="D48" s="28">
        <v>10</v>
      </c>
      <c r="E48" s="28"/>
      <c r="F48" s="28"/>
      <c r="G48" s="29">
        <f t="shared" si="2"/>
        <v>16</v>
      </c>
      <c r="H48" s="39"/>
    </row>
    <row r="49" spans="1:8" x14ac:dyDescent="0.35">
      <c r="A49" s="111" t="s">
        <v>183</v>
      </c>
      <c r="B49" s="129" t="s">
        <v>184</v>
      </c>
      <c r="C49" s="70">
        <v>2</v>
      </c>
      <c r="D49" s="28">
        <v>10</v>
      </c>
      <c r="E49" s="28"/>
      <c r="F49" s="28"/>
      <c r="G49" s="29">
        <f t="shared" si="2"/>
        <v>12</v>
      </c>
      <c r="H49" s="39"/>
    </row>
    <row r="50" spans="1:8" x14ac:dyDescent="0.35">
      <c r="A50" s="111" t="s">
        <v>185</v>
      </c>
      <c r="B50" s="129" t="s">
        <v>186</v>
      </c>
      <c r="C50" s="70">
        <v>2</v>
      </c>
      <c r="D50" s="28">
        <v>10</v>
      </c>
      <c r="E50" s="28"/>
      <c r="F50" s="28"/>
      <c r="G50" s="29">
        <f t="shared" si="2"/>
        <v>12</v>
      </c>
      <c r="H50" s="39"/>
    </row>
    <row r="51" spans="1:8" x14ac:dyDescent="0.35">
      <c r="A51" s="111" t="s">
        <v>187</v>
      </c>
      <c r="B51" s="129" t="s">
        <v>188</v>
      </c>
      <c r="C51" s="70">
        <v>2</v>
      </c>
      <c r="D51" s="28">
        <v>8</v>
      </c>
      <c r="E51" s="28">
        <v>4</v>
      </c>
      <c r="F51" s="28"/>
      <c r="G51" s="29">
        <f t="shared" si="2"/>
        <v>14</v>
      </c>
      <c r="H51" s="39"/>
    </row>
    <row r="52" spans="1:8" x14ac:dyDescent="0.35">
      <c r="A52" s="98" t="s">
        <v>189</v>
      </c>
      <c r="B52" s="129" t="s">
        <v>190</v>
      </c>
      <c r="C52" s="130"/>
      <c r="D52" s="100"/>
      <c r="E52" s="100">
        <v>12</v>
      </c>
      <c r="F52" s="100"/>
      <c r="G52" s="29">
        <f t="shared" si="2"/>
        <v>12</v>
      </c>
      <c r="H52" s="39"/>
    </row>
    <row r="53" spans="1:8" x14ac:dyDescent="0.35">
      <c r="A53" s="98" t="s">
        <v>191</v>
      </c>
      <c r="B53" s="129" t="s">
        <v>192</v>
      </c>
      <c r="C53" s="130"/>
      <c r="D53" s="100">
        <v>6</v>
      </c>
      <c r="E53" s="100">
        <v>4</v>
      </c>
      <c r="F53" s="100"/>
      <c r="G53" s="29">
        <f t="shared" si="2"/>
        <v>10</v>
      </c>
      <c r="H53" s="39"/>
    </row>
    <row r="54" spans="1:8" x14ac:dyDescent="0.35">
      <c r="A54" s="98" t="s">
        <v>193</v>
      </c>
      <c r="B54" s="129" t="s">
        <v>194</v>
      </c>
      <c r="C54" s="130"/>
      <c r="D54" s="100">
        <v>16</v>
      </c>
      <c r="E54" s="100"/>
      <c r="F54" s="100"/>
      <c r="G54" s="29">
        <f t="shared" si="2"/>
        <v>16</v>
      </c>
      <c r="H54" s="39"/>
    </row>
    <row r="55" spans="1:8" x14ac:dyDescent="0.35">
      <c r="A55" s="98" t="s">
        <v>195</v>
      </c>
      <c r="B55" s="129" t="s">
        <v>196</v>
      </c>
      <c r="C55" s="130"/>
      <c r="D55" s="100">
        <v>8</v>
      </c>
      <c r="E55" s="100">
        <v>6</v>
      </c>
      <c r="F55" s="100"/>
      <c r="G55" s="29">
        <f t="shared" si="2"/>
        <v>14</v>
      </c>
      <c r="H55" s="39"/>
    </row>
    <row r="56" spans="1:8" x14ac:dyDescent="0.35">
      <c r="A56" s="98" t="s">
        <v>197</v>
      </c>
      <c r="B56" s="129" t="s">
        <v>198</v>
      </c>
      <c r="C56" s="130">
        <v>2</v>
      </c>
      <c r="D56" s="100">
        <v>8</v>
      </c>
      <c r="E56" s="100"/>
      <c r="F56" s="100"/>
      <c r="G56" s="29">
        <f t="shared" si="2"/>
        <v>10</v>
      </c>
      <c r="H56" s="39"/>
    </row>
    <row r="57" spans="1:8" x14ac:dyDescent="0.35">
      <c r="A57" s="98" t="s">
        <v>199</v>
      </c>
      <c r="B57" s="129" t="s">
        <v>200</v>
      </c>
      <c r="C57" s="130"/>
      <c r="D57" s="100"/>
      <c r="E57" s="100">
        <v>8</v>
      </c>
      <c r="F57" s="100"/>
      <c r="G57" s="29">
        <f t="shared" si="2"/>
        <v>8</v>
      </c>
      <c r="H57" s="39"/>
    </row>
    <row r="58" spans="1:8" ht="18.600000000000001" thickBot="1" x14ac:dyDescent="0.4">
      <c r="A58" s="102" t="s">
        <v>219</v>
      </c>
      <c r="B58" s="131" t="s">
        <v>220</v>
      </c>
      <c r="C58" s="138"/>
      <c r="D58" s="114">
        <v>24</v>
      </c>
      <c r="E58" s="114"/>
      <c r="F58" s="114"/>
      <c r="G58" s="29">
        <f t="shared" si="2"/>
        <v>24</v>
      </c>
      <c r="H58" s="39"/>
    </row>
    <row r="59" spans="1:8" ht="18.600000000000001" thickBot="1" x14ac:dyDescent="0.25">
      <c r="A59" s="39"/>
      <c r="B59" s="116" t="s">
        <v>6</v>
      </c>
      <c r="C59" s="79">
        <f>SUM(C39:C58)</f>
        <v>46</v>
      </c>
      <c r="D59" s="80">
        <f>SUM(D39:D58)</f>
        <v>142</v>
      </c>
      <c r="E59" s="80">
        <f>SUM(E39:E58)</f>
        <v>72</v>
      </c>
      <c r="F59" s="80">
        <f>SUM(F39:F58)</f>
        <v>44</v>
      </c>
      <c r="G59" s="82">
        <f>SUM(G39:G58)</f>
        <v>304</v>
      </c>
      <c r="H59" s="39"/>
    </row>
    <row r="60" spans="1:8" ht="22.35" customHeight="1" thickBot="1" x14ac:dyDescent="0.25">
      <c r="A60" s="39"/>
      <c r="B60" s="117"/>
      <c r="C60" s="39"/>
      <c r="D60" s="39"/>
      <c r="E60" s="39"/>
      <c r="F60" s="39"/>
      <c r="G60" s="39"/>
      <c r="H60" s="39"/>
    </row>
    <row r="61" spans="1:8" ht="18.600000000000001" thickBot="1" x14ac:dyDescent="0.25">
      <c r="A61" s="39"/>
      <c r="B61" s="139" t="s">
        <v>8</v>
      </c>
      <c r="C61" s="105">
        <f>C59+C34</f>
        <v>110</v>
      </c>
      <c r="D61" s="80">
        <f t="shared" ref="D61:F61" si="3">D59+D34</f>
        <v>340</v>
      </c>
      <c r="E61" s="80">
        <f t="shared" si="3"/>
        <v>132</v>
      </c>
      <c r="F61" s="82">
        <f t="shared" si="3"/>
        <v>86</v>
      </c>
      <c r="G61" s="106">
        <f>G59+G34</f>
        <v>668</v>
      </c>
      <c r="H61" s="39"/>
    </row>
    <row r="62" spans="1:8" ht="18.600000000000001" thickBot="1" x14ac:dyDescent="0.25">
      <c r="A62" s="39"/>
      <c r="B62" s="39"/>
      <c r="C62" s="39"/>
      <c r="D62" s="39"/>
      <c r="E62" s="39"/>
      <c r="F62" s="39"/>
      <c r="G62" s="39"/>
      <c r="H62" s="39"/>
    </row>
    <row r="63" spans="1:8" ht="18.600000000000001" customHeight="1" thickBot="1" x14ac:dyDescent="0.25">
      <c r="A63" s="216" t="s">
        <v>287</v>
      </c>
      <c r="B63" s="217"/>
      <c r="C63" s="217"/>
      <c r="D63" s="217"/>
      <c r="E63" s="217"/>
      <c r="F63" s="217"/>
      <c r="G63" s="218"/>
    </row>
    <row r="64" spans="1:8" x14ac:dyDescent="0.2">
      <c r="A64" s="39"/>
      <c r="B64" s="39"/>
      <c r="C64" s="39"/>
      <c r="D64" s="39"/>
      <c r="E64" s="39"/>
      <c r="F64" s="39"/>
      <c r="G64" s="39"/>
      <c r="H64" s="39"/>
    </row>
  </sheetData>
  <mergeCells count="10">
    <mergeCell ref="A37:A38"/>
    <mergeCell ref="B37:B38"/>
    <mergeCell ref="C37:G37"/>
    <mergeCell ref="A63:G63"/>
    <mergeCell ref="A2:G2"/>
    <mergeCell ref="A3:G3"/>
    <mergeCell ref="A4:G4"/>
    <mergeCell ref="A7:A8"/>
    <mergeCell ref="B7:B8"/>
    <mergeCell ref="C7:G7"/>
  </mergeCells>
  <conditionalFormatting sqref="C9:F33">
    <cfRule type="cellIs" dxfId="5" priority="2" operator="equal">
      <formula>0</formula>
    </cfRule>
  </conditionalFormatting>
  <conditionalFormatting sqref="C39:F58">
    <cfRule type="cellIs" dxfId="4" priority="1" operator="equal">
      <formula>0</formula>
    </cfRule>
  </conditionalFormatting>
  <pageMargins left="0.7" right="0.7" top="0.75" bottom="0.75" header="0.3" footer="0.3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zoomScale="90" zoomScaleNormal="90" workbookViewId="0">
      <selection activeCell="H10" sqref="H10"/>
    </sheetView>
  </sheetViews>
  <sheetFormatPr baseColWidth="10" defaultColWidth="11" defaultRowHeight="18" x14ac:dyDescent="0.2"/>
  <cols>
    <col min="1" max="1" width="15.6328125" style="1" bestFit="1" customWidth="1"/>
    <col min="2" max="2" width="90.6328125" style="2" customWidth="1"/>
    <col min="3" max="3" width="4.7265625" style="2" bestFit="1" customWidth="1"/>
    <col min="4" max="5" width="5" style="2" bestFit="1" customWidth="1"/>
    <col min="6" max="6" width="6.7265625" style="2" bestFit="1" customWidth="1"/>
    <col min="7" max="7" width="6.08984375" style="2" bestFit="1" customWidth="1"/>
    <col min="8" max="8" width="25.08984375" style="2" customWidth="1"/>
    <col min="9" max="16384" width="11" style="2"/>
  </cols>
  <sheetData>
    <row r="1" spans="1:9" x14ac:dyDescent="0.2">
      <c r="A1" s="35"/>
      <c r="B1" s="36"/>
      <c r="C1" s="36"/>
      <c r="D1" s="36"/>
      <c r="E1" s="36"/>
      <c r="F1" s="36"/>
      <c r="G1" s="37"/>
      <c r="H1" s="39"/>
    </row>
    <row r="2" spans="1:9" x14ac:dyDescent="0.2">
      <c r="A2" s="219" t="s">
        <v>14</v>
      </c>
      <c r="B2" s="220"/>
      <c r="C2" s="220"/>
      <c r="D2" s="220"/>
      <c r="E2" s="220"/>
      <c r="F2" s="220"/>
      <c r="G2" s="221"/>
      <c r="H2" s="39"/>
    </row>
    <row r="3" spans="1:9" x14ac:dyDescent="0.2">
      <c r="A3" s="222" t="s">
        <v>115</v>
      </c>
      <c r="B3" s="223"/>
      <c r="C3" s="223"/>
      <c r="D3" s="223"/>
      <c r="E3" s="223"/>
      <c r="F3" s="223"/>
      <c r="G3" s="224"/>
      <c r="H3" s="39"/>
    </row>
    <row r="4" spans="1:9" ht="18.600000000000001" thickBot="1" x14ac:dyDescent="0.25">
      <c r="A4" s="235" t="s">
        <v>66</v>
      </c>
      <c r="B4" s="236"/>
      <c r="C4" s="236"/>
      <c r="D4" s="236"/>
      <c r="E4" s="236"/>
      <c r="F4" s="236"/>
      <c r="G4" s="237"/>
      <c r="H4" s="39"/>
    </row>
    <row r="5" spans="1:9" x14ac:dyDescent="0.2">
      <c r="A5" s="38"/>
      <c r="B5" s="39"/>
      <c r="C5" s="39"/>
      <c r="D5" s="39"/>
      <c r="E5" s="39"/>
      <c r="F5" s="39"/>
      <c r="G5" s="39"/>
      <c r="H5" s="39"/>
    </row>
    <row r="6" spans="1:9" ht="18.600000000000001" thickBot="1" x14ac:dyDescent="0.25">
      <c r="A6" s="40" t="s">
        <v>15</v>
      </c>
      <c r="B6" s="39"/>
      <c r="C6" s="39"/>
      <c r="D6" s="39"/>
      <c r="E6" s="39"/>
      <c r="F6" s="39"/>
      <c r="G6" s="39"/>
      <c r="H6" s="39"/>
    </row>
    <row r="7" spans="1:9" x14ac:dyDescent="0.2">
      <c r="A7" s="233" t="s">
        <v>13</v>
      </c>
      <c r="B7" s="209" t="s">
        <v>3</v>
      </c>
      <c r="C7" s="212" t="s">
        <v>5</v>
      </c>
      <c r="D7" s="213"/>
      <c r="E7" s="213"/>
      <c r="F7" s="214"/>
      <c r="G7" s="215"/>
      <c r="H7" s="39"/>
    </row>
    <row r="8" spans="1:9" ht="18.600000000000001" thickBot="1" x14ac:dyDescent="0.25">
      <c r="A8" s="238"/>
      <c r="B8" s="210"/>
      <c r="C8" s="120" t="s">
        <v>0</v>
      </c>
      <c r="D8" s="83" t="s">
        <v>1</v>
      </c>
      <c r="E8" s="83" t="s">
        <v>2</v>
      </c>
      <c r="F8" s="140" t="s">
        <v>7</v>
      </c>
      <c r="G8" s="84" t="s">
        <v>4</v>
      </c>
      <c r="H8" s="39"/>
    </row>
    <row r="9" spans="1:9" x14ac:dyDescent="0.2">
      <c r="A9" s="141" t="s">
        <v>221</v>
      </c>
      <c r="B9" s="141" t="s">
        <v>222</v>
      </c>
      <c r="C9" s="142"/>
      <c r="D9" s="6">
        <v>16</v>
      </c>
      <c r="E9" s="6">
        <v>16</v>
      </c>
      <c r="F9" s="6">
        <v>48</v>
      </c>
      <c r="G9" s="143">
        <f>SUM(C9:F9)</f>
        <v>80</v>
      </c>
      <c r="H9" s="144"/>
    </row>
    <row r="10" spans="1:9" x14ac:dyDescent="0.2">
      <c r="A10" s="145" t="s">
        <v>223</v>
      </c>
      <c r="B10" s="146" t="s">
        <v>224</v>
      </c>
      <c r="C10" s="147">
        <v>2</v>
      </c>
      <c r="D10" s="148"/>
      <c r="E10" s="148">
        <v>6</v>
      </c>
      <c r="F10" s="148">
        <v>32</v>
      </c>
      <c r="G10" s="149">
        <f t="shared" ref="G10:G11" si="0">SUM(C10:F10)</f>
        <v>40</v>
      </c>
      <c r="H10" s="144" t="s">
        <v>290</v>
      </c>
    </row>
    <row r="11" spans="1:9" x14ac:dyDescent="0.2">
      <c r="A11" s="54" t="s">
        <v>46</v>
      </c>
      <c r="B11" s="150" t="s">
        <v>11</v>
      </c>
      <c r="C11" s="151"/>
      <c r="D11" s="12"/>
      <c r="E11" s="12">
        <v>2</v>
      </c>
      <c r="F11" s="12">
        <v>8</v>
      </c>
      <c r="G11" s="152">
        <f t="shared" si="0"/>
        <v>10</v>
      </c>
      <c r="H11" s="153"/>
      <c r="I11" s="1"/>
    </row>
    <row r="12" spans="1:9" ht="18.600000000000001" thickBot="1" x14ac:dyDescent="0.25">
      <c r="A12" s="154" t="s">
        <v>225</v>
      </c>
      <c r="B12" s="60" t="s">
        <v>32</v>
      </c>
      <c r="C12" s="151"/>
      <c r="D12" s="148"/>
      <c r="E12" s="148"/>
      <c r="F12" s="148"/>
      <c r="G12" s="155"/>
      <c r="H12" s="39"/>
      <c r="I12" s="1"/>
    </row>
    <row r="13" spans="1:9" x14ac:dyDescent="0.2">
      <c r="A13" s="156" t="s">
        <v>26</v>
      </c>
      <c r="B13" s="157" t="s">
        <v>226</v>
      </c>
      <c r="C13" s="158">
        <v>6</v>
      </c>
      <c r="D13" s="159">
        <v>6</v>
      </c>
      <c r="E13" s="160"/>
      <c r="F13" s="160"/>
      <c r="G13" s="161">
        <f t="shared" ref="G13:G30" si="1">SUM(C13:F13)</f>
        <v>12</v>
      </c>
      <c r="H13" s="39"/>
    </row>
    <row r="14" spans="1:9" x14ac:dyDescent="0.2">
      <c r="A14" s="162" t="s">
        <v>27</v>
      </c>
      <c r="B14" s="163" t="s">
        <v>227</v>
      </c>
      <c r="C14" s="164">
        <v>4</v>
      </c>
      <c r="D14" s="165">
        <v>6</v>
      </c>
      <c r="E14" s="165"/>
      <c r="F14" s="165"/>
      <c r="G14" s="166">
        <f t="shared" si="1"/>
        <v>10</v>
      </c>
      <c r="H14" s="39"/>
    </row>
    <row r="15" spans="1:9" x14ac:dyDescent="0.2">
      <c r="A15" s="162" t="s">
        <v>28</v>
      </c>
      <c r="B15" s="163" t="s">
        <v>228</v>
      </c>
      <c r="C15" s="164">
        <v>4</v>
      </c>
      <c r="D15" s="165">
        <v>4</v>
      </c>
      <c r="E15" s="165">
        <v>10</v>
      </c>
      <c r="F15" s="165"/>
      <c r="G15" s="167">
        <f t="shared" si="1"/>
        <v>18</v>
      </c>
      <c r="H15" s="39"/>
    </row>
    <row r="16" spans="1:9" x14ac:dyDescent="0.2">
      <c r="A16" s="162" t="s">
        <v>29</v>
      </c>
      <c r="B16" s="163" t="s">
        <v>229</v>
      </c>
      <c r="C16" s="164"/>
      <c r="D16" s="165">
        <v>12</v>
      </c>
      <c r="E16" s="165"/>
      <c r="F16" s="165"/>
      <c r="G16" s="167">
        <f t="shared" si="1"/>
        <v>12</v>
      </c>
      <c r="H16" s="39"/>
    </row>
    <row r="17" spans="1:9" x14ac:dyDescent="0.2">
      <c r="A17" s="162" t="s">
        <v>30</v>
      </c>
      <c r="B17" s="163" t="s">
        <v>230</v>
      </c>
      <c r="C17" s="164">
        <v>2</v>
      </c>
      <c r="D17" s="165">
        <v>6</v>
      </c>
      <c r="E17" s="165">
        <v>6</v>
      </c>
      <c r="F17" s="165"/>
      <c r="G17" s="167">
        <f t="shared" si="1"/>
        <v>14</v>
      </c>
      <c r="H17" s="39"/>
    </row>
    <row r="18" spans="1:9" x14ac:dyDescent="0.2">
      <c r="A18" s="162" t="s">
        <v>231</v>
      </c>
      <c r="B18" s="163" t="s">
        <v>232</v>
      </c>
      <c r="C18" s="164">
        <v>8</v>
      </c>
      <c r="D18" s="165">
        <v>4</v>
      </c>
      <c r="E18" s="165"/>
      <c r="F18" s="165"/>
      <c r="G18" s="167">
        <f t="shared" si="1"/>
        <v>12</v>
      </c>
      <c r="H18" s="39"/>
    </row>
    <row r="19" spans="1:9" x14ac:dyDescent="0.2">
      <c r="A19" s="162" t="s">
        <v>233</v>
      </c>
      <c r="B19" s="163" t="s">
        <v>234</v>
      </c>
      <c r="C19" s="164"/>
      <c r="D19" s="165">
        <v>16</v>
      </c>
      <c r="E19" s="165"/>
      <c r="F19" s="165"/>
      <c r="G19" s="167">
        <f t="shared" si="1"/>
        <v>16</v>
      </c>
      <c r="H19" s="39"/>
    </row>
    <row r="20" spans="1:9" x14ac:dyDescent="0.2">
      <c r="A20" s="162" t="s">
        <v>235</v>
      </c>
      <c r="B20" s="163" t="s">
        <v>236</v>
      </c>
      <c r="C20" s="164">
        <v>8</v>
      </c>
      <c r="D20" s="165">
        <v>8</v>
      </c>
      <c r="E20" s="165"/>
      <c r="F20" s="165"/>
      <c r="G20" s="167">
        <f t="shared" si="1"/>
        <v>16</v>
      </c>
      <c r="H20" s="39"/>
    </row>
    <row r="21" spans="1:9" x14ac:dyDescent="0.2">
      <c r="A21" s="162" t="s">
        <v>237</v>
      </c>
      <c r="B21" s="163" t="s">
        <v>238</v>
      </c>
      <c r="C21" s="164"/>
      <c r="D21" s="165">
        <v>8</v>
      </c>
      <c r="E21" s="165">
        <v>4</v>
      </c>
      <c r="F21" s="165"/>
      <c r="G21" s="167">
        <f t="shared" si="1"/>
        <v>12</v>
      </c>
      <c r="H21" s="39"/>
    </row>
    <row r="22" spans="1:9" x14ac:dyDescent="0.2">
      <c r="A22" s="162" t="s">
        <v>239</v>
      </c>
      <c r="B22" s="163" t="s">
        <v>240</v>
      </c>
      <c r="C22" s="164"/>
      <c r="D22" s="165">
        <v>6</v>
      </c>
      <c r="E22" s="165"/>
      <c r="F22" s="165"/>
      <c r="G22" s="167">
        <f t="shared" si="1"/>
        <v>6</v>
      </c>
      <c r="H22" s="39"/>
    </row>
    <row r="23" spans="1:9" x14ac:dyDescent="0.2">
      <c r="A23" s="162" t="s">
        <v>241</v>
      </c>
      <c r="B23" s="163" t="s">
        <v>242</v>
      </c>
      <c r="C23" s="164"/>
      <c r="D23" s="165">
        <v>12</v>
      </c>
      <c r="E23" s="165"/>
      <c r="F23" s="165"/>
      <c r="G23" s="167">
        <f t="shared" si="1"/>
        <v>12</v>
      </c>
      <c r="H23" s="39"/>
    </row>
    <row r="24" spans="1:9" x14ac:dyDescent="0.2">
      <c r="A24" s="162" t="s">
        <v>243</v>
      </c>
      <c r="B24" s="163" t="s">
        <v>244</v>
      </c>
      <c r="C24" s="164"/>
      <c r="D24" s="165">
        <v>4</v>
      </c>
      <c r="E24" s="165">
        <v>4</v>
      </c>
      <c r="F24" s="165"/>
      <c r="G24" s="167">
        <f t="shared" si="1"/>
        <v>8</v>
      </c>
      <c r="H24" s="39"/>
    </row>
    <row r="25" spans="1:9" x14ac:dyDescent="0.2">
      <c r="A25" s="162" t="s">
        <v>245</v>
      </c>
      <c r="B25" s="163" t="s">
        <v>246</v>
      </c>
      <c r="C25" s="164"/>
      <c r="D25" s="165">
        <v>8</v>
      </c>
      <c r="E25" s="165">
        <v>8</v>
      </c>
      <c r="F25" s="165"/>
      <c r="G25" s="167">
        <f t="shared" si="1"/>
        <v>16</v>
      </c>
      <c r="H25" s="39"/>
    </row>
    <row r="26" spans="1:9" x14ac:dyDescent="0.2">
      <c r="A26" s="162" t="s">
        <v>247</v>
      </c>
      <c r="B26" s="163" t="s">
        <v>248</v>
      </c>
      <c r="C26" s="164"/>
      <c r="D26" s="165"/>
      <c r="E26" s="165">
        <v>8</v>
      </c>
      <c r="F26" s="165"/>
      <c r="G26" s="167">
        <f t="shared" si="1"/>
        <v>8</v>
      </c>
      <c r="H26" s="39"/>
    </row>
    <row r="27" spans="1:9" x14ac:dyDescent="0.2">
      <c r="A27" s="162" t="s">
        <v>249</v>
      </c>
      <c r="B27" s="168" t="s">
        <v>250</v>
      </c>
      <c r="C27" s="164">
        <v>2</v>
      </c>
      <c r="D27" s="165">
        <v>4</v>
      </c>
      <c r="E27" s="165">
        <v>6</v>
      </c>
      <c r="F27" s="165"/>
      <c r="G27" s="167">
        <f t="shared" si="1"/>
        <v>12</v>
      </c>
      <c r="H27" s="39"/>
    </row>
    <row r="28" spans="1:9" x14ac:dyDescent="0.2">
      <c r="A28" s="162" t="s">
        <v>251</v>
      </c>
      <c r="B28" s="168" t="s">
        <v>252</v>
      </c>
      <c r="C28" s="164">
        <v>6</v>
      </c>
      <c r="D28" s="165">
        <v>6</v>
      </c>
      <c r="E28" s="165">
        <v>8</v>
      </c>
      <c r="F28" s="165"/>
      <c r="G28" s="167">
        <f t="shared" si="1"/>
        <v>20</v>
      </c>
      <c r="H28" s="39"/>
    </row>
    <row r="29" spans="1:9" x14ac:dyDescent="0.2">
      <c r="A29" s="162" t="s">
        <v>253</v>
      </c>
      <c r="B29" s="168" t="s">
        <v>254</v>
      </c>
      <c r="C29" s="164"/>
      <c r="D29" s="165">
        <v>12</v>
      </c>
      <c r="E29" s="165"/>
      <c r="F29" s="165"/>
      <c r="G29" s="167">
        <f t="shared" si="1"/>
        <v>12</v>
      </c>
      <c r="H29" s="39"/>
    </row>
    <row r="30" spans="1:9" ht="18.600000000000001" thickBot="1" x14ac:dyDescent="0.25">
      <c r="A30" s="169" t="s">
        <v>255</v>
      </c>
      <c r="B30" s="170" t="s">
        <v>256</v>
      </c>
      <c r="C30" s="171">
        <v>6</v>
      </c>
      <c r="D30" s="172">
        <v>10</v>
      </c>
      <c r="E30" s="172"/>
      <c r="F30" s="172"/>
      <c r="G30" s="173">
        <f t="shared" si="1"/>
        <v>16</v>
      </c>
      <c r="H30" s="39"/>
      <c r="I30" s="1"/>
    </row>
    <row r="31" spans="1:9" ht="22.35" customHeight="1" thickBot="1" x14ac:dyDescent="0.25">
      <c r="A31" s="115"/>
      <c r="B31" s="174" t="s">
        <v>6</v>
      </c>
      <c r="C31" s="175">
        <f>SUM(C9:C30)</f>
        <v>48</v>
      </c>
      <c r="D31" s="176">
        <f t="shared" ref="D31:F31" si="2">SUM(D9:D30)</f>
        <v>148</v>
      </c>
      <c r="E31" s="176">
        <f t="shared" si="2"/>
        <v>78</v>
      </c>
      <c r="F31" s="176">
        <f t="shared" si="2"/>
        <v>88</v>
      </c>
      <c r="G31" s="177">
        <f>SUM(G9:G30)</f>
        <v>362</v>
      </c>
      <c r="H31" s="39"/>
    </row>
    <row r="32" spans="1:9" ht="22.35" customHeight="1" x14ac:dyDescent="0.2">
      <c r="A32" s="38"/>
      <c r="B32" s="38"/>
      <c r="C32" s="39"/>
      <c r="D32" s="39"/>
      <c r="E32" s="39"/>
      <c r="F32" s="39"/>
      <c r="G32" s="39"/>
      <c r="H32" s="39"/>
    </row>
    <row r="33" spans="1:8" ht="22.35" customHeight="1" thickBot="1" x14ac:dyDescent="0.25">
      <c r="A33" s="40" t="s">
        <v>31</v>
      </c>
      <c r="B33" s="38"/>
      <c r="C33" s="39"/>
      <c r="D33" s="39"/>
      <c r="E33" s="39"/>
      <c r="F33" s="39"/>
      <c r="G33" s="39"/>
      <c r="H33" s="39"/>
    </row>
    <row r="34" spans="1:8" x14ac:dyDescent="0.2">
      <c r="A34" s="233" t="s">
        <v>13</v>
      </c>
      <c r="B34" s="209" t="s">
        <v>3</v>
      </c>
      <c r="C34" s="212" t="s">
        <v>5</v>
      </c>
      <c r="D34" s="213"/>
      <c r="E34" s="213"/>
      <c r="F34" s="214"/>
      <c r="G34" s="215"/>
      <c r="H34" s="39"/>
    </row>
    <row r="35" spans="1:8" ht="18.600000000000001" thickBot="1" x14ac:dyDescent="0.25">
      <c r="A35" s="234"/>
      <c r="B35" s="210"/>
      <c r="C35" s="120" t="s">
        <v>0</v>
      </c>
      <c r="D35" s="83" t="s">
        <v>1</v>
      </c>
      <c r="E35" s="83" t="s">
        <v>2</v>
      </c>
      <c r="F35" s="140" t="s">
        <v>7</v>
      </c>
      <c r="G35" s="84" t="s">
        <v>4</v>
      </c>
      <c r="H35" s="39"/>
    </row>
    <row r="36" spans="1:8" x14ac:dyDescent="0.2">
      <c r="A36" s="141" t="s">
        <v>257</v>
      </c>
      <c r="B36" s="178" t="s">
        <v>258</v>
      </c>
      <c r="C36" s="142"/>
      <c r="D36" s="6">
        <v>14</v>
      </c>
      <c r="E36" s="6"/>
      <c r="F36" s="6">
        <v>25</v>
      </c>
      <c r="G36" s="179">
        <f>SUM(C36:F36)</f>
        <v>39</v>
      </c>
      <c r="H36" s="144"/>
    </row>
    <row r="37" spans="1:8" x14ac:dyDescent="0.2">
      <c r="A37" s="180" t="s">
        <v>259</v>
      </c>
      <c r="B37" s="181" t="s">
        <v>260</v>
      </c>
      <c r="C37" s="182"/>
      <c r="D37" s="12"/>
      <c r="E37" s="12">
        <v>6</v>
      </c>
      <c r="F37" s="12"/>
      <c r="G37" s="149">
        <f t="shared" ref="G37:G46" si="3">SUM(C37:F37)</f>
        <v>6</v>
      </c>
      <c r="H37" s="39"/>
    </row>
    <row r="38" spans="1:8" ht="22.35" customHeight="1" thickBot="1" x14ac:dyDescent="0.25">
      <c r="A38" s="150" t="s">
        <v>261</v>
      </c>
      <c r="B38" s="183" t="s">
        <v>11</v>
      </c>
      <c r="C38" s="126"/>
      <c r="D38" s="18"/>
      <c r="E38" s="18">
        <v>4</v>
      </c>
      <c r="F38" s="18">
        <v>10</v>
      </c>
      <c r="G38" s="184">
        <f t="shared" si="3"/>
        <v>14</v>
      </c>
      <c r="H38" s="39"/>
    </row>
    <row r="39" spans="1:8" x14ac:dyDescent="0.2">
      <c r="A39" s="156" t="s">
        <v>33</v>
      </c>
      <c r="B39" s="185" t="s">
        <v>262</v>
      </c>
      <c r="C39" s="158">
        <v>4</v>
      </c>
      <c r="D39" s="160">
        <v>8</v>
      </c>
      <c r="E39" s="160"/>
      <c r="F39" s="160"/>
      <c r="G39" s="161">
        <f t="shared" si="3"/>
        <v>12</v>
      </c>
      <c r="H39" s="39"/>
    </row>
    <row r="40" spans="1:8" x14ac:dyDescent="0.2">
      <c r="A40" s="162" t="s">
        <v>34</v>
      </c>
      <c r="B40" s="186" t="s">
        <v>263</v>
      </c>
      <c r="C40" s="164">
        <v>4</v>
      </c>
      <c r="D40" s="165">
        <v>8</v>
      </c>
      <c r="E40" s="165"/>
      <c r="F40" s="165"/>
      <c r="G40" s="167">
        <f t="shared" si="3"/>
        <v>12</v>
      </c>
      <c r="H40" s="39"/>
    </row>
    <row r="41" spans="1:8" x14ac:dyDescent="0.2">
      <c r="A41" s="162" t="s">
        <v>35</v>
      </c>
      <c r="B41" s="186" t="s">
        <v>264</v>
      </c>
      <c r="C41" s="164">
        <v>8</v>
      </c>
      <c r="D41" s="165">
        <v>6</v>
      </c>
      <c r="E41" s="165"/>
      <c r="F41" s="165"/>
      <c r="G41" s="167">
        <f t="shared" si="3"/>
        <v>14</v>
      </c>
      <c r="H41" s="39"/>
    </row>
    <row r="42" spans="1:8" x14ac:dyDescent="0.2">
      <c r="A42" s="162" t="s">
        <v>36</v>
      </c>
      <c r="B42" s="186" t="s">
        <v>265</v>
      </c>
      <c r="C42" s="164">
        <v>8</v>
      </c>
      <c r="D42" s="165">
        <v>8</v>
      </c>
      <c r="E42" s="165"/>
      <c r="F42" s="165"/>
      <c r="G42" s="167">
        <f t="shared" si="3"/>
        <v>16</v>
      </c>
      <c r="H42" s="39"/>
    </row>
    <row r="43" spans="1:8" x14ac:dyDescent="0.2">
      <c r="A43" s="162" t="s">
        <v>266</v>
      </c>
      <c r="B43" s="186" t="s">
        <v>267</v>
      </c>
      <c r="C43" s="164"/>
      <c r="D43" s="165">
        <v>8</v>
      </c>
      <c r="E43" s="165"/>
      <c r="F43" s="165"/>
      <c r="G43" s="167">
        <f t="shared" si="3"/>
        <v>8</v>
      </c>
      <c r="H43" s="39"/>
    </row>
    <row r="44" spans="1:8" x14ac:dyDescent="0.2">
      <c r="A44" s="162" t="s">
        <v>38</v>
      </c>
      <c r="B44" s="163" t="s">
        <v>268</v>
      </c>
      <c r="C44" s="164"/>
      <c r="D44" s="165"/>
      <c r="E44" s="165">
        <v>12</v>
      </c>
      <c r="F44" s="165"/>
      <c r="G44" s="167">
        <f>SUM(C44:F44)</f>
        <v>12</v>
      </c>
      <c r="H44" s="39"/>
    </row>
    <row r="45" spans="1:8" x14ac:dyDescent="0.2">
      <c r="A45" s="169" t="s">
        <v>37</v>
      </c>
      <c r="B45" s="186" t="s">
        <v>269</v>
      </c>
      <c r="C45" s="164"/>
      <c r="D45" s="165">
        <v>18</v>
      </c>
      <c r="E45" s="165"/>
      <c r="F45" s="165"/>
      <c r="G45" s="167">
        <f t="shared" si="3"/>
        <v>18</v>
      </c>
      <c r="H45" s="39"/>
    </row>
    <row r="46" spans="1:8" ht="18.600000000000001" thickBot="1" x14ac:dyDescent="0.25">
      <c r="A46" s="187" t="s">
        <v>270</v>
      </c>
      <c r="B46" s="188" t="s">
        <v>271</v>
      </c>
      <c r="C46" s="189"/>
      <c r="D46" s="190">
        <v>12</v>
      </c>
      <c r="E46" s="190"/>
      <c r="F46" s="190"/>
      <c r="G46" s="191">
        <f t="shared" si="3"/>
        <v>12</v>
      </c>
      <c r="H46" s="39"/>
    </row>
    <row r="47" spans="1:8" ht="18.600000000000001" thickBot="1" x14ac:dyDescent="0.25">
      <c r="A47" s="115"/>
      <c r="B47" s="78" t="s">
        <v>6</v>
      </c>
      <c r="C47" s="79">
        <f>SUM(C36:C46)</f>
        <v>24</v>
      </c>
      <c r="D47" s="80">
        <f>SUM(D36:D46)</f>
        <v>82</v>
      </c>
      <c r="E47" s="80">
        <f>SUM(E36:E46)</f>
        <v>22</v>
      </c>
      <c r="F47" s="80">
        <f>SUM(F36:F46)</f>
        <v>35</v>
      </c>
      <c r="G47" s="82">
        <f>SUM(G36:G46)</f>
        <v>163</v>
      </c>
      <c r="H47" s="39"/>
    </row>
    <row r="48" spans="1:8" ht="22.35" customHeight="1" thickBot="1" x14ac:dyDescent="0.25">
      <c r="A48" s="38"/>
      <c r="B48" s="39"/>
      <c r="C48" s="39"/>
      <c r="D48" s="39"/>
      <c r="E48" s="39"/>
      <c r="F48" s="39"/>
      <c r="G48" s="39"/>
      <c r="H48" s="39"/>
    </row>
    <row r="49" spans="1:8" ht="18.600000000000001" thickBot="1" x14ac:dyDescent="0.25">
      <c r="A49" s="38"/>
      <c r="B49" s="78" t="s">
        <v>8</v>
      </c>
      <c r="C49" s="79">
        <f>C47+C31</f>
        <v>72</v>
      </c>
      <c r="D49" s="80">
        <f>D47+D31</f>
        <v>230</v>
      </c>
      <c r="E49" s="80">
        <f>E47+E31</f>
        <v>100</v>
      </c>
      <c r="F49" s="80">
        <f>F47+F31</f>
        <v>123</v>
      </c>
      <c r="G49" s="82">
        <f>G47+G31</f>
        <v>525</v>
      </c>
      <c r="H49" s="39"/>
    </row>
    <row r="50" spans="1:8" ht="18.600000000000001" thickBot="1" x14ac:dyDescent="0.25">
      <c r="A50" s="38"/>
      <c r="B50" s="39"/>
      <c r="C50" s="39"/>
      <c r="D50" s="39"/>
      <c r="E50" s="39"/>
      <c r="F50" s="39"/>
      <c r="G50" s="39"/>
      <c r="H50" s="39"/>
    </row>
    <row r="51" spans="1:8" ht="18.600000000000001" customHeight="1" thickBot="1" x14ac:dyDescent="0.25">
      <c r="A51" s="216" t="s">
        <v>287</v>
      </c>
      <c r="B51" s="217"/>
      <c r="C51" s="217"/>
      <c r="D51" s="217"/>
      <c r="E51" s="217"/>
      <c r="F51" s="217"/>
      <c r="G51" s="218"/>
    </row>
  </sheetData>
  <mergeCells count="10">
    <mergeCell ref="A34:A35"/>
    <mergeCell ref="B34:B35"/>
    <mergeCell ref="C34:G34"/>
    <mergeCell ref="A51:G51"/>
    <mergeCell ref="A2:G2"/>
    <mergeCell ref="A3:G3"/>
    <mergeCell ref="A4:G4"/>
    <mergeCell ref="A7:A8"/>
    <mergeCell ref="B7:B8"/>
    <mergeCell ref="C7:G7"/>
  </mergeCells>
  <conditionalFormatting sqref="C9:F30">
    <cfRule type="cellIs" dxfId="3" priority="2" operator="equal">
      <formula>0</formula>
    </cfRule>
  </conditionalFormatting>
  <conditionalFormatting sqref="C36:F46">
    <cfRule type="cellIs" dxfId="2" priority="1" operator="equal">
      <formula>0</formula>
    </cfRule>
  </conditionalFormatting>
  <pageMargins left="0.7" right="0.7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="90" zoomScaleNormal="90" workbookViewId="0">
      <selection activeCell="B17" sqref="B17"/>
    </sheetView>
  </sheetViews>
  <sheetFormatPr baseColWidth="10" defaultColWidth="11" defaultRowHeight="18" x14ac:dyDescent="0.2"/>
  <cols>
    <col min="1" max="1" width="15.6328125" style="1" bestFit="1" customWidth="1"/>
    <col min="2" max="2" width="74.54296875" style="2" customWidth="1"/>
    <col min="3" max="6" width="8.08984375" style="2" bestFit="1" customWidth="1"/>
    <col min="7" max="7" width="12.08984375" style="2" customWidth="1"/>
    <col min="8" max="8" width="20.7265625" style="2" customWidth="1"/>
    <col min="9" max="16384" width="11" style="2"/>
  </cols>
  <sheetData>
    <row r="1" spans="1:8" x14ac:dyDescent="0.2">
      <c r="A1" s="35"/>
      <c r="B1" s="36"/>
      <c r="C1" s="36"/>
      <c r="D1" s="36"/>
      <c r="E1" s="36"/>
      <c r="F1" s="36"/>
      <c r="G1" s="37"/>
      <c r="H1" s="39"/>
    </row>
    <row r="2" spans="1:8" x14ac:dyDescent="0.2">
      <c r="A2" s="219" t="s">
        <v>14</v>
      </c>
      <c r="B2" s="220"/>
      <c r="C2" s="220"/>
      <c r="D2" s="220"/>
      <c r="E2" s="220"/>
      <c r="F2" s="220"/>
      <c r="G2" s="221"/>
      <c r="H2" s="39"/>
    </row>
    <row r="3" spans="1:8" x14ac:dyDescent="0.2">
      <c r="A3" s="222" t="s">
        <v>205</v>
      </c>
      <c r="B3" s="223"/>
      <c r="C3" s="223"/>
      <c r="D3" s="223"/>
      <c r="E3" s="223"/>
      <c r="F3" s="223"/>
      <c r="G3" s="224"/>
      <c r="H3" s="39"/>
    </row>
    <row r="4" spans="1:8" ht="18.600000000000001" thickBot="1" x14ac:dyDescent="0.25">
      <c r="A4" s="235" t="s">
        <v>66</v>
      </c>
      <c r="B4" s="236"/>
      <c r="C4" s="236"/>
      <c r="D4" s="236"/>
      <c r="E4" s="236"/>
      <c r="F4" s="236"/>
      <c r="G4" s="237"/>
      <c r="H4" s="39"/>
    </row>
    <row r="5" spans="1:8" x14ac:dyDescent="0.2">
      <c r="A5" s="38"/>
      <c r="B5" s="39"/>
      <c r="C5" s="39"/>
      <c r="D5" s="39"/>
      <c r="E5" s="39"/>
      <c r="F5" s="39"/>
      <c r="G5" s="39"/>
      <c r="H5" s="39"/>
    </row>
    <row r="6" spans="1:8" ht="18.600000000000001" thickBot="1" x14ac:dyDescent="0.25">
      <c r="A6" s="40" t="s">
        <v>15</v>
      </c>
      <c r="B6" s="39"/>
      <c r="C6" s="39"/>
      <c r="D6" s="39"/>
      <c r="E6" s="39"/>
      <c r="F6" s="39"/>
      <c r="G6" s="39"/>
      <c r="H6" s="39"/>
    </row>
    <row r="7" spans="1:8" x14ac:dyDescent="0.2">
      <c r="A7" s="233" t="s">
        <v>13</v>
      </c>
      <c r="B7" s="209" t="s">
        <v>3</v>
      </c>
      <c r="C7" s="212" t="s">
        <v>5</v>
      </c>
      <c r="D7" s="213"/>
      <c r="E7" s="213"/>
      <c r="F7" s="214"/>
      <c r="G7" s="215"/>
      <c r="H7" s="39"/>
    </row>
    <row r="8" spans="1:8" ht="18.600000000000001" thickBot="1" x14ac:dyDescent="0.25">
      <c r="A8" s="238"/>
      <c r="B8" s="210"/>
      <c r="C8" s="120" t="s">
        <v>0</v>
      </c>
      <c r="D8" s="83" t="s">
        <v>1</v>
      </c>
      <c r="E8" s="83" t="s">
        <v>2</v>
      </c>
      <c r="F8" s="140" t="s">
        <v>7</v>
      </c>
      <c r="G8" s="84" t="s">
        <v>4</v>
      </c>
      <c r="H8" s="39"/>
    </row>
    <row r="9" spans="1:8" x14ac:dyDescent="0.2">
      <c r="A9" s="141" t="s">
        <v>272</v>
      </c>
      <c r="B9" s="141" t="s">
        <v>273</v>
      </c>
      <c r="C9" s="142"/>
      <c r="D9" s="6">
        <v>16</v>
      </c>
      <c r="E9" s="6">
        <v>16</v>
      </c>
      <c r="F9" s="6">
        <v>48</v>
      </c>
      <c r="G9" s="179">
        <f>SUM(C9:F9)</f>
        <v>80</v>
      </c>
      <c r="H9" s="144"/>
    </row>
    <row r="10" spans="1:8" x14ac:dyDescent="0.2">
      <c r="A10" s="145" t="s">
        <v>274</v>
      </c>
      <c r="B10" s="146" t="s">
        <v>224</v>
      </c>
      <c r="C10" s="147">
        <v>2</v>
      </c>
      <c r="D10" s="148"/>
      <c r="E10" s="148">
        <v>6</v>
      </c>
      <c r="F10" s="148">
        <v>32</v>
      </c>
      <c r="G10" s="192">
        <f t="shared" ref="G10:G29" si="0">SUM(C10:F10)</f>
        <v>40</v>
      </c>
      <c r="H10" s="144" t="s">
        <v>290</v>
      </c>
    </row>
    <row r="11" spans="1:8" x14ac:dyDescent="0.2">
      <c r="A11" s="54" t="s">
        <v>46</v>
      </c>
      <c r="B11" s="54" t="s">
        <v>11</v>
      </c>
      <c r="C11" s="182"/>
      <c r="D11" s="12"/>
      <c r="E11" s="12">
        <v>2</v>
      </c>
      <c r="F11" s="12">
        <v>8</v>
      </c>
      <c r="G11" s="149">
        <f t="shared" si="0"/>
        <v>10</v>
      </c>
      <c r="H11" s="39"/>
    </row>
    <row r="12" spans="1:8" ht="18.600000000000001" thickBot="1" x14ac:dyDescent="0.25">
      <c r="A12" s="154" t="s">
        <v>225</v>
      </c>
      <c r="B12" s="60" t="s">
        <v>32</v>
      </c>
      <c r="C12" s="147"/>
      <c r="D12" s="148"/>
      <c r="E12" s="148"/>
      <c r="F12" s="148"/>
      <c r="G12" s="193">
        <f t="shared" si="0"/>
        <v>0</v>
      </c>
      <c r="H12" s="39"/>
    </row>
    <row r="13" spans="1:8" x14ac:dyDescent="0.2">
      <c r="A13" s="156" t="s">
        <v>26</v>
      </c>
      <c r="B13" s="185" t="s">
        <v>226</v>
      </c>
      <c r="C13" s="158">
        <v>6</v>
      </c>
      <c r="D13" s="160">
        <v>6</v>
      </c>
      <c r="E13" s="160"/>
      <c r="F13" s="160"/>
      <c r="G13" s="161">
        <f t="shared" si="0"/>
        <v>12</v>
      </c>
      <c r="H13" s="39"/>
    </row>
    <row r="14" spans="1:8" x14ac:dyDescent="0.2">
      <c r="A14" s="162" t="s">
        <v>27</v>
      </c>
      <c r="B14" s="186" t="s">
        <v>227</v>
      </c>
      <c r="C14" s="164">
        <v>4</v>
      </c>
      <c r="D14" s="165">
        <v>6</v>
      </c>
      <c r="E14" s="165"/>
      <c r="F14" s="165"/>
      <c r="G14" s="194">
        <f t="shared" si="0"/>
        <v>10</v>
      </c>
      <c r="H14" s="39"/>
    </row>
    <row r="15" spans="1:8" x14ac:dyDescent="0.2">
      <c r="A15" s="162" t="s">
        <v>28</v>
      </c>
      <c r="B15" s="186" t="s">
        <v>228</v>
      </c>
      <c r="C15" s="164">
        <v>4</v>
      </c>
      <c r="D15" s="165">
        <v>4</v>
      </c>
      <c r="E15" s="165">
        <v>10</v>
      </c>
      <c r="F15" s="165"/>
      <c r="G15" s="167">
        <f t="shared" si="0"/>
        <v>18</v>
      </c>
      <c r="H15" s="39"/>
    </row>
    <row r="16" spans="1:8" x14ac:dyDescent="0.2">
      <c r="A16" s="162" t="s">
        <v>29</v>
      </c>
      <c r="B16" s="186" t="s">
        <v>229</v>
      </c>
      <c r="C16" s="164"/>
      <c r="D16" s="165">
        <v>12</v>
      </c>
      <c r="E16" s="165"/>
      <c r="F16" s="165"/>
      <c r="G16" s="167">
        <f t="shared" si="0"/>
        <v>12</v>
      </c>
      <c r="H16" s="39"/>
    </row>
    <row r="17" spans="1:10" x14ac:dyDescent="0.2">
      <c r="A17" s="162" t="s">
        <v>30</v>
      </c>
      <c r="B17" s="186" t="s">
        <v>230</v>
      </c>
      <c r="C17" s="164">
        <v>2</v>
      </c>
      <c r="D17" s="165">
        <v>6</v>
      </c>
      <c r="E17" s="165">
        <v>6</v>
      </c>
      <c r="F17" s="165"/>
      <c r="G17" s="167">
        <f t="shared" si="0"/>
        <v>14</v>
      </c>
      <c r="H17" s="39"/>
    </row>
    <row r="18" spans="1:10" x14ac:dyDescent="0.2">
      <c r="A18" s="162" t="s">
        <v>231</v>
      </c>
      <c r="B18" s="186" t="s">
        <v>232</v>
      </c>
      <c r="C18" s="164">
        <v>8</v>
      </c>
      <c r="D18" s="165">
        <v>4</v>
      </c>
      <c r="E18" s="165"/>
      <c r="F18" s="165"/>
      <c r="G18" s="167">
        <f t="shared" si="0"/>
        <v>12</v>
      </c>
      <c r="H18" s="39"/>
    </row>
    <row r="19" spans="1:10" x14ac:dyDescent="0.2">
      <c r="A19" s="162" t="s">
        <v>233</v>
      </c>
      <c r="B19" s="186" t="s">
        <v>234</v>
      </c>
      <c r="C19" s="164"/>
      <c r="D19" s="165">
        <v>16</v>
      </c>
      <c r="E19" s="165"/>
      <c r="F19" s="165"/>
      <c r="G19" s="167">
        <f t="shared" si="0"/>
        <v>16</v>
      </c>
      <c r="H19" s="39"/>
    </row>
    <row r="20" spans="1:10" x14ac:dyDescent="0.2">
      <c r="A20" s="162" t="s">
        <v>235</v>
      </c>
      <c r="B20" s="186" t="s">
        <v>236</v>
      </c>
      <c r="C20" s="164">
        <v>8</v>
      </c>
      <c r="D20" s="165">
        <v>8</v>
      </c>
      <c r="E20" s="165"/>
      <c r="F20" s="165"/>
      <c r="G20" s="167">
        <f t="shared" si="0"/>
        <v>16</v>
      </c>
      <c r="H20" s="39"/>
    </row>
    <row r="21" spans="1:10" x14ac:dyDescent="0.2">
      <c r="A21" s="162" t="s">
        <v>237</v>
      </c>
      <c r="B21" s="186" t="s">
        <v>238</v>
      </c>
      <c r="C21" s="164"/>
      <c r="D21" s="165">
        <v>8</v>
      </c>
      <c r="E21" s="165">
        <v>4</v>
      </c>
      <c r="F21" s="165"/>
      <c r="G21" s="167">
        <f t="shared" si="0"/>
        <v>12</v>
      </c>
      <c r="H21" s="39"/>
    </row>
    <row r="22" spans="1:10" x14ac:dyDescent="0.2">
      <c r="A22" s="162" t="s">
        <v>239</v>
      </c>
      <c r="B22" s="186" t="s">
        <v>240</v>
      </c>
      <c r="C22" s="164"/>
      <c r="D22" s="165">
        <v>6</v>
      </c>
      <c r="E22" s="165"/>
      <c r="F22" s="165"/>
      <c r="G22" s="167">
        <f t="shared" si="0"/>
        <v>6</v>
      </c>
      <c r="H22" s="39"/>
    </row>
    <row r="23" spans="1:10" x14ac:dyDescent="0.2">
      <c r="A23" s="162" t="s">
        <v>241</v>
      </c>
      <c r="B23" s="186" t="s">
        <v>242</v>
      </c>
      <c r="C23" s="164"/>
      <c r="D23" s="165">
        <v>12</v>
      </c>
      <c r="E23" s="165"/>
      <c r="F23" s="165"/>
      <c r="G23" s="167">
        <f t="shared" si="0"/>
        <v>12</v>
      </c>
      <c r="H23" s="39"/>
    </row>
    <row r="24" spans="1:10" x14ac:dyDescent="0.2">
      <c r="A24" s="162" t="s">
        <v>243</v>
      </c>
      <c r="B24" s="186" t="s">
        <v>244</v>
      </c>
      <c r="C24" s="164"/>
      <c r="D24" s="165">
        <v>4</v>
      </c>
      <c r="E24" s="165">
        <v>4</v>
      </c>
      <c r="F24" s="165"/>
      <c r="G24" s="167">
        <f t="shared" si="0"/>
        <v>8</v>
      </c>
      <c r="H24" s="39"/>
    </row>
    <row r="25" spans="1:10" x14ac:dyDescent="0.2">
      <c r="A25" s="162" t="s">
        <v>245</v>
      </c>
      <c r="B25" s="186" t="s">
        <v>246</v>
      </c>
      <c r="C25" s="164"/>
      <c r="D25" s="165">
        <v>8</v>
      </c>
      <c r="E25" s="165">
        <v>8</v>
      </c>
      <c r="F25" s="165"/>
      <c r="G25" s="167">
        <f t="shared" si="0"/>
        <v>16</v>
      </c>
      <c r="H25" s="39"/>
    </row>
    <row r="26" spans="1:10" x14ac:dyDescent="0.2">
      <c r="A26" s="162" t="s">
        <v>247</v>
      </c>
      <c r="B26" s="186" t="s">
        <v>248</v>
      </c>
      <c r="C26" s="164"/>
      <c r="D26" s="165">
        <v>4</v>
      </c>
      <c r="E26" s="165">
        <v>4</v>
      </c>
      <c r="F26" s="165"/>
      <c r="G26" s="167">
        <f t="shared" si="0"/>
        <v>8</v>
      </c>
      <c r="H26" s="39"/>
    </row>
    <row r="27" spans="1:10" x14ac:dyDescent="0.2">
      <c r="A27" s="162" t="s">
        <v>275</v>
      </c>
      <c r="B27" s="195" t="s">
        <v>276</v>
      </c>
      <c r="C27" s="164">
        <v>2</v>
      </c>
      <c r="D27" s="165">
        <v>4</v>
      </c>
      <c r="E27" s="165">
        <v>10</v>
      </c>
      <c r="F27" s="165"/>
      <c r="G27" s="167">
        <f t="shared" si="0"/>
        <v>16</v>
      </c>
      <c r="H27" s="39"/>
    </row>
    <row r="28" spans="1:10" x14ac:dyDescent="0.2">
      <c r="A28" s="162" t="s">
        <v>277</v>
      </c>
      <c r="B28" s="195" t="s">
        <v>278</v>
      </c>
      <c r="C28" s="164">
        <v>6</v>
      </c>
      <c r="D28" s="165">
        <v>6</v>
      </c>
      <c r="E28" s="165">
        <v>8</v>
      </c>
      <c r="F28" s="165"/>
      <c r="G28" s="167">
        <f t="shared" si="0"/>
        <v>20</v>
      </c>
      <c r="H28" s="39"/>
      <c r="J28" s="196"/>
    </row>
    <row r="29" spans="1:10" ht="22.35" customHeight="1" thickBot="1" x14ac:dyDescent="0.25">
      <c r="A29" s="188" t="s">
        <v>279</v>
      </c>
      <c r="B29" s="197" t="s">
        <v>280</v>
      </c>
      <c r="C29" s="171">
        <v>8</v>
      </c>
      <c r="D29" s="172">
        <v>16</v>
      </c>
      <c r="E29" s="172"/>
      <c r="F29" s="172"/>
      <c r="G29" s="173">
        <f t="shared" si="0"/>
        <v>24</v>
      </c>
      <c r="H29" s="39"/>
    </row>
    <row r="30" spans="1:10" ht="22.35" customHeight="1" thickBot="1" x14ac:dyDescent="0.25">
      <c r="A30" s="115"/>
      <c r="B30" s="139" t="s">
        <v>6</v>
      </c>
      <c r="C30" s="105">
        <f>SUM(C9:C29)</f>
        <v>50</v>
      </c>
      <c r="D30" s="80">
        <f t="shared" ref="D30:F30" si="1">SUM(D9:D29)</f>
        <v>146</v>
      </c>
      <c r="E30" s="80">
        <f t="shared" si="1"/>
        <v>78</v>
      </c>
      <c r="F30" s="80">
        <f t="shared" si="1"/>
        <v>88</v>
      </c>
      <c r="G30" s="82">
        <f ca="1">SUM(G9:G30)</f>
        <v>369</v>
      </c>
      <c r="H30" s="39"/>
    </row>
    <row r="31" spans="1:10" ht="22.35" customHeight="1" x14ac:dyDescent="0.2">
      <c r="A31" s="38"/>
      <c r="B31" s="38"/>
      <c r="C31" s="39"/>
      <c r="D31" s="39"/>
      <c r="E31" s="39"/>
      <c r="F31" s="39"/>
      <c r="G31" s="39"/>
      <c r="H31" s="39"/>
    </row>
    <row r="32" spans="1:10" ht="18.600000000000001" thickBot="1" x14ac:dyDescent="0.25">
      <c r="A32" s="40" t="s">
        <v>31</v>
      </c>
      <c r="B32" s="38"/>
      <c r="C32" s="39"/>
      <c r="D32" s="39"/>
      <c r="E32" s="39"/>
      <c r="F32" s="39"/>
      <c r="G32" s="39"/>
      <c r="H32" s="39"/>
    </row>
    <row r="33" spans="1:8" x14ac:dyDescent="0.2">
      <c r="A33" s="233" t="s">
        <v>13</v>
      </c>
      <c r="B33" s="209" t="s">
        <v>3</v>
      </c>
      <c r="C33" s="212" t="s">
        <v>5</v>
      </c>
      <c r="D33" s="213"/>
      <c r="E33" s="213"/>
      <c r="F33" s="214"/>
      <c r="G33" s="215"/>
      <c r="H33" s="39"/>
    </row>
    <row r="34" spans="1:8" ht="18.600000000000001" thickBot="1" x14ac:dyDescent="0.25">
      <c r="A34" s="238"/>
      <c r="B34" s="211"/>
      <c r="C34" s="50" t="s">
        <v>0</v>
      </c>
      <c r="D34" s="42" t="s">
        <v>1</v>
      </c>
      <c r="E34" s="42" t="s">
        <v>2</v>
      </c>
      <c r="F34" s="43" t="s">
        <v>7</v>
      </c>
      <c r="G34" s="44" t="s">
        <v>4</v>
      </c>
      <c r="H34" s="39"/>
    </row>
    <row r="35" spans="1:8" x14ac:dyDescent="0.2">
      <c r="A35" s="141" t="s">
        <v>281</v>
      </c>
      <c r="B35" s="141" t="s">
        <v>282</v>
      </c>
      <c r="C35" s="142"/>
      <c r="D35" s="6">
        <v>14</v>
      </c>
      <c r="E35" s="6"/>
      <c r="F35" s="6">
        <v>25</v>
      </c>
      <c r="G35" s="179">
        <f>SUM(C35:F35)</f>
        <v>39</v>
      </c>
      <c r="H35" s="39"/>
    </row>
    <row r="36" spans="1:8" ht="22.35" customHeight="1" x14ac:dyDescent="0.2">
      <c r="A36" s="180" t="s">
        <v>283</v>
      </c>
      <c r="B36" s="180" t="s">
        <v>32</v>
      </c>
      <c r="C36" s="182"/>
      <c r="D36" s="12"/>
      <c r="E36" s="12">
        <v>6</v>
      </c>
      <c r="F36" s="12"/>
      <c r="G36" s="149">
        <f t="shared" ref="G36:G45" si="2">SUM(C36:F36)</f>
        <v>6</v>
      </c>
      <c r="H36" s="39"/>
    </row>
    <row r="37" spans="1:8" ht="18.600000000000001" thickBot="1" x14ac:dyDescent="0.25">
      <c r="A37" s="60" t="s">
        <v>261</v>
      </c>
      <c r="B37" s="60" t="s">
        <v>11</v>
      </c>
      <c r="C37" s="126"/>
      <c r="D37" s="18"/>
      <c r="E37" s="18">
        <v>4</v>
      </c>
      <c r="F37" s="18">
        <v>10</v>
      </c>
      <c r="G37" s="184">
        <f t="shared" si="2"/>
        <v>14</v>
      </c>
      <c r="H37" s="39"/>
    </row>
    <row r="38" spans="1:8" x14ac:dyDescent="0.2">
      <c r="A38" s="156" t="s">
        <v>33</v>
      </c>
      <c r="B38" s="156" t="s">
        <v>262</v>
      </c>
      <c r="C38" s="198">
        <v>4</v>
      </c>
      <c r="D38" s="160">
        <v>8</v>
      </c>
      <c r="E38" s="160"/>
      <c r="F38" s="160"/>
      <c r="G38" s="161">
        <f t="shared" si="2"/>
        <v>12</v>
      </c>
      <c r="H38" s="39"/>
    </row>
    <row r="39" spans="1:8" x14ac:dyDescent="0.2">
      <c r="A39" s="162" t="s">
        <v>34</v>
      </c>
      <c r="B39" s="162" t="s">
        <v>263</v>
      </c>
      <c r="C39" s="199">
        <v>4</v>
      </c>
      <c r="D39" s="165">
        <v>8</v>
      </c>
      <c r="E39" s="165"/>
      <c r="F39" s="165"/>
      <c r="G39" s="167">
        <f t="shared" si="2"/>
        <v>12</v>
      </c>
      <c r="H39" s="39"/>
    </row>
    <row r="40" spans="1:8" x14ac:dyDescent="0.2">
      <c r="A40" s="162" t="s">
        <v>35</v>
      </c>
      <c r="B40" s="162" t="s">
        <v>264</v>
      </c>
      <c r="C40" s="199">
        <v>8</v>
      </c>
      <c r="D40" s="165">
        <v>6</v>
      </c>
      <c r="E40" s="165"/>
      <c r="F40" s="165"/>
      <c r="G40" s="167">
        <f t="shared" si="2"/>
        <v>14</v>
      </c>
      <c r="H40" s="39"/>
    </row>
    <row r="41" spans="1:8" x14ac:dyDescent="0.2">
      <c r="A41" s="162" t="s">
        <v>36</v>
      </c>
      <c r="B41" s="162" t="s">
        <v>265</v>
      </c>
      <c r="C41" s="199">
        <v>8</v>
      </c>
      <c r="D41" s="165">
        <v>8</v>
      </c>
      <c r="E41" s="165"/>
      <c r="F41" s="165"/>
      <c r="G41" s="167">
        <f t="shared" si="2"/>
        <v>16</v>
      </c>
      <c r="H41" s="39"/>
    </row>
    <row r="42" spans="1:8" x14ac:dyDescent="0.2">
      <c r="A42" s="162" t="s">
        <v>266</v>
      </c>
      <c r="B42" s="162" t="s">
        <v>267</v>
      </c>
      <c r="C42" s="199"/>
      <c r="D42" s="165">
        <v>8</v>
      </c>
      <c r="E42" s="165"/>
      <c r="F42" s="165"/>
      <c r="G42" s="167">
        <f t="shared" si="2"/>
        <v>8</v>
      </c>
      <c r="H42" s="39"/>
    </row>
    <row r="43" spans="1:8" x14ac:dyDescent="0.2">
      <c r="A43" s="162" t="s">
        <v>38</v>
      </c>
      <c r="B43" s="200" t="s">
        <v>268</v>
      </c>
      <c r="C43" s="199"/>
      <c r="D43" s="165"/>
      <c r="E43" s="165">
        <v>12</v>
      </c>
      <c r="F43" s="165"/>
      <c r="G43" s="167">
        <f>SUM(C43:F43)</f>
        <v>12</v>
      </c>
      <c r="H43" s="39"/>
    </row>
    <row r="44" spans="1:8" x14ac:dyDescent="0.2">
      <c r="A44" s="162" t="s">
        <v>270</v>
      </c>
      <c r="B44" s="162" t="s">
        <v>284</v>
      </c>
      <c r="C44" s="199"/>
      <c r="D44" s="165">
        <v>18</v>
      </c>
      <c r="E44" s="165"/>
      <c r="F44" s="165"/>
      <c r="G44" s="167">
        <f t="shared" si="2"/>
        <v>18</v>
      </c>
      <c r="H44" s="39"/>
    </row>
    <row r="45" spans="1:8" ht="18.600000000000001" thickBot="1" x14ac:dyDescent="0.25">
      <c r="A45" s="188" t="s">
        <v>285</v>
      </c>
      <c r="B45" s="188" t="s">
        <v>286</v>
      </c>
      <c r="C45" s="201"/>
      <c r="D45" s="172">
        <v>12</v>
      </c>
      <c r="E45" s="172"/>
      <c r="F45" s="172"/>
      <c r="G45" s="173">
        <f t="shared" si="2"/>
        <v>12</v>
      </c>
      <c r="H45" s="39"/>
    </row>
    <row r="46" spans="1:8" ht="22.35" customHeight="1" thickBot="1" x14ac:dyDescent="0.25">
      <c r="A46" s="115"/>
      <c r="B46" s="76" t="s">
        <v>6</v>
      </c>
      <c r="C46" s="105">
        <f>SUM(C35:C45)</f>
        <v>24</v>
      </c>
      <c r="D46" s="80">
        <f t="shared" ref="D46:F46" si="3">SUM(D35:D45)</f>
        <v>82</v>
      </c>
      <c r="E46" s="80">
        <f t="shared" si="3"/>
        <v>22</v>
      </c>
      <c r="F46" s="80">
        <f t="shared" si="3"/>
        <v>35</v>
      </c>
      <c r="G46" s="82">
        <f>SUM(G35:G45)</f>
        <v>163</v>
      </c>
      <c r="H46" s="39"/>
    </row>
    <row r="47" spans="1:8" ht="18.600000000000001" thickBot="1" x14ac:dyDescent="0.25">
      <c r="A47" s="38"/>
      <c r="B47" s="39"/>
      <c r="C47" s="39"/>
      <c r="D47" s="39"/>
      <c r="E47" s="39"/>
      <c r="F47" s="39"/>
      <c r="G47" s="39"/>
      <c r="H47" s="39"/>
    </row>
    <row r="48" spans="1:8" ht="18.600000000000001" thickBot="1" x14ac:dyDescent="0.25">
      <c r="A48" s="38"/>
      <c r="B48" s="78" t="s">
        <v>8</v>
      </c>
      <c r="C48" s="79">
        <f>C46+C30</f>
        <v>74</v>
      </c>
      <c r="D48" s="80">
        <f t="shared" ref="D48:F48" si="4">D46+D30</f>
        <v>228</v>
      </c>
      <c r="E48" s="80">
        <f t="shared" si="4"/>
        <v>100</v>
      </c>
      <c r="F48" s="80">
        <f t="shared" si="4"/>
        <v>123</v>
      </c>
      <c r="G48" s="202">
        <f>SUM(C48:F48)</f>
        <v>525</v>
      </c>
      <c r="H48" s="39"/>
    </row>
    <row r="49" spans="1:8" ht="18.600000000000001" thickBot="1" x14ac:dyDescent="0.25">
      <c r="A49" s="38"/>
      <c r="B49" s="39"/>
      <c r="C49" s="39"/>
      <c r="D49" s="39"/>
      <c r="E49" s="39"/>
      <c r="F49" s="39"/>
      <c r="G49" s="39"/>
      <c r="H49" s="39"/>
    </row>
    <row r="50" spans="1:8" ht="18.600000000000001" customHeight="1" thickBot="1" x14ac:dyDescent="0.25">
      <c r="A50" s="216" t="s">
        <v>287</v>
      </c>
      <c r="B50" s="217"/>
      <c r="C50" s="217"/>
      <c r="D50" s="217"/>
      <c r="E50" s="217"/>
      <c r="F50" s="217"/>
      <c r="G50" s="218"/>
    </row>
  </sheetData>
  <mergeCells count="10">
    <mergeCell ref="A33:A34"/>
    <mergeCell ref="B33:B34"/>
    <mergeCell ref="C33:G33"/>
    <mergeCell ref="A50:G50"/>
    <mergeCell ref="A2:G2"/>
    <mergeCell ref="A3:G3"/>
    <mergeCell ref="A4:G4"/>
    <mergeCell ref="A7:A8"/>
    <mergeCell ref="B7:B8"/>
    <mergeCell ref="C7:G7"/>
  </mergeCells>
  <conditionalFormatting sqref="C9:F30">
    <cfRule type="cellIs" dxfId="1" priority="1" operator="equal">
      <formula>0</formula>
    </cfRule>
  </conditionalFormatting>
  <conditionalFormatting sqref="C35:F45">
    <cfRule type="cellIs" dxfId="0" priority="2" operator="equal">
      <formula>0</formula>
    </cfRule>
  </conditionalFormatting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BUT 1</vt:lpstr>
      <vt:lpstr>BUT 2 - MSCC</vt:lpstr>
      <vt:lpstr>BUT 2 - MSCD</vt:lpstr>
      <vt:lpstr>BUT 3 - MSCC</vt:lpstr>
      <vt:lpstr>BUT 3 - MSCD</vt:lpstr>
      <vt:lpstr>'BUT 1'!Zone_d_impression</vt:lpstr>
      <vt:lpstr>'BUT 2 - MSCC'!Zone_d_impression</vt:lpstr>
      <vt:lpstr>'BUT 2 - MSCD'!Zone_d_impression</vt:lpstr>
      <vt:lpstr>'BUT 3 - MSCC'!Zone_d_impression</vt:lpstr>
      <vt:lpstr>'BUT 3 - MSCD'!Zone_d_impression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nauvergn</dc:creator>
  <cp:lastModifiedBy>Claudine GAY</cp:lastModifiedBy>
  <cp:lastPrinted>2025-03-18T13:48:20Z</cp:lastPrinted>
  <dcterms:created xsi:type="dcterms:W3CDTF">2021-06-04T09:25:26Z</dcterms:created>
  <dcterms:modified xsi:type="dcterms:W3CDTF">2025-04-01T06:10:00Z</dcterms:modified>
</cp:coreProperties>
</file>